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ASISTENCIA LEGAL\"/>
    </mc:Choice>
  </mc:AlternateContent>
  <xr:revisionPtr revIDLastSave="0" documentId="13_ncr:1_{33113985-575A-4B59-BC68-83AEA5A4733A}" xr6:coauthVersionLast="47" xr6:coauthVersionMax="47" xr10:uidLastSave="{00000000-0000-0000-0000-000000000000}"/>
  <bookViews>
    <workbookView xWindow="-120" yWindow="-120" windowWidth="29040" windowHeight="15840" tabRatio="898" firstSheet="2"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Riesgos'!$A$1:$N$18</definedName>
    <definedName name="_xlnm.Print_Area" localSheetId="6">'6- Valoración Controles'!$A$1:$V$18</definedName>
    <definedName name="_xlnm.Print_Area" localSheetId="7">'7- Mapa Final'!$A$1:$N$18</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29" l="1"/>
  <c r="E28" i="29"/>
  <c r="E29" i="29"/>
  <c r="E30" i="29"/>
  <c r="E31" i="29"/>
  <c r="E21" i="29"/>
  <c r="E11" i="29"/>
  <c r="E12" i="29"/>
  <c r="E13" i="29"/>
  <c r="E14" i="29"/>
  <c r="E15" i="29"/>
  <c r="E16" i="29"/>
  <c r="E17" i="29"/>
  <c r="E18" i="29"/>
  <c r="E19" i="29"/>
  <c r="E20" i="29"/>
  <c r="E22" i="29"/>
  <c r="E23" i="29"/>
  <c r="E24" i="29"/>
  <c r="E25" i="29"/>
  <c r="E26" i="29"/>
  <c r="R16" i="28" l="1"/>
  <c r="R17" i="28"/>
  <c r="R18" i="28"/>
  <c r="L25" i="28"/>
  <c r="L24" i="28"/>
  <c r="L19" i="28"/>
  <c r="L27" i="28"/>
  <c r="L30" i="28"/>
  <c r="L19" i="27"/>
  <c r="L16" i="29" l="1"/>
  <c r="L19" i="29"/>
  <c r="L24" i="29"/>
  <c r="L27" i="29"/>
  <c r="L30" i="29"/>
  <c r="A30" i="29"/>
  <c r="B30" i="29"/>
  <c r="C30" i="29"/>
  <c r="A16" i="29"/>
  <c r="B16" i="29"/>
  <c r="C16" i="29"/>
  <c r="A19" i="29"/>
  <c r="B19" i="29"/>
  <c r="C19" i="29"/>
  <c r="A24" i="29"/>
  <c r="B24" i="29"/>
  <c r="C24" i="29"/>
  <c r="A27" i="29"/>
  <c r="B27" i="29"/>
  <c r="C27" i="29"/>
  <c r="C31" i="28"/>
  <c r="C11" i="28"/>
  <c r="C12" i="28"/>
  <c r="C13" i="28"/>
  <c r="C14" i="28"/>
  <c r="C15" i="28"/>
  <c r="C16" i="28"/>
  <c r="C17" i="28"/>
  <c r="C18" i="28"/>
  <c r="C19" i="28"/>
  <c r="C20" i="28"/>
  <c r="C21" i="28"/>
  <c r="C22" i="28"/>
  <c r="C23" i="28"/>
  <c r="C24" i="28"/>
  <c r="C25" i="28"/>
  <c r="C26" i="28"/>
  <c r="C27" i="28"/>
  <c r="C28" i="28"/>
  <c r="C29" i="28"/>
  <c r="C30" i="28"/>
  <c r="A16" i="28"/>
  <c r="B16" i="28"/>
  <c r="A19" i="28"/>
  <c r="B19" i="28"/>
  <c r="A24" i="28"/>
  <c r="B24" i="28"/>
  <c r="A27" i="28"/>
  <c r="B27" i="28"/>
  <c r="A30" i="28"/>
  <c r="B30" i="28"/>
  <c r="J30" i="28"/>
  <c r="R30" i="28"/>
  <c r="J31" i="28"/>
  <c r="L23" i="27"/>
  <c r="K23" i="27" s="1"/>
  <c r="L22" i="27"/>
  <c r="K22" i="27" s="1"/>
  <c r="L21" i="27"/>
  <c r="K21" i="27" s="1"/>
  <c r="L20" i="27"/>
  <c r="K20" i="27" s="1"/>
  <c r="G19" i="27"/>
  <c r="H19" i="27" s="1"/>
  <c r="F19" i="29" s="1"/>
  <c r="B20" i="18" l="1"/>
  <c r="B20" i="34"/>
  <c r="B20" i="36"/>
  <c r="B20" i="35"/>
  <c r="C20" i="18"/>
  <c r="C20" i="36"/>
  <c r="C20" i="34"/>
  <c r="C20" i="35"/>
  <c r="A50" i="18"/>
  <c r="A50" i="36"/>
  <c r="A50" i="35"/>
  <c r="A50" i="34"/>
  <c r="A60" i="18"/>
  <c r="A60" i="36"/>
  <c r="A60" i="34"/>
  <c r="A60" i="35"/>
  <c r="A20" i="35"/>
  <c r="A20" i="36"/>
  <c r="A20" i="34"/>
  <c r="C50" i="18"/>
  <c r="C50" i="36"/>
  <c r="C50" i="35"/>
  <c r="C50" i="34"/>
  <c r="C40" i="18"/>
  <c r="C40" i="35"/>
  <c r="C40" i="36"/>
  <c r="C40" i="34"/>
  <c r="A30" i="35"/>
  <c r="A30" i="34"/>
  <c r="A30" i="36"/>
  <c r="B40" i="18"/>
  <c r="B40" i="35"/>
  <c r="B40" i="34"/>
  <c r="B40" i="36"/>
  <c r="B50" i="18"/>
  <c r="B50" i="36"/>
  <c r="B50" i="35"/>
  <c r="B50" i="34"/>
  <c r="A40" i="18"/>
  <c r="A40" i="35"/>
  <c r="A40" i="34"/>
  <c r="A40" i="36"/>
  <c r="C30" i="18"/>
  <c r="C30" i="36"/>
  <c r="C30" i="35"/>
  <c r="C30" i="34"/>
  <c r="C60" i="18"/>
  <c r="C60" i="36"/>
  <c r="C60" i="35"/>
  <c r="C60" i="34"/>
  <c r="B60" i="18"/>
  <c r="B60" i="36"/>
  <c r="B60" i="35"/>
  <c r="B60" i="34"/>
  <c r="B30" i="18"/>
  <c r="B30" i="36"/>
  <c r="B30" i="34"/>
  <c r="B30" i="35"/>
  <c r="S30" i="28"/>
  <c r="K30" i="28"/>
  <c r="M19" i="27"/>
  <c r="G19" i="29" s="1"/>
  <c r="K19" i="27"/>
  <c r="N19" i="27" l="1"/>
  <c r="H19" i="29" s="1"/>
  <c r="O19" i="27"/>
  <c r="R24" i="28"/>
  <c r="S24" i="28" s="1"/>
  <c r="R25" i="28"/>
  <c r="J24" i="28"/>
  <c r="J25" i="28"/>
  <c r="J26" i="28"/>
  <c r="L27" i="27"/>
  <c r="K27" i="27" s="1"/>
  <c r="L28" i="27"/>
  <c r="L29" i="27"/>
  <c r="K29" i="27" s="1"/>
  <c r="G27" i="27"/>
  <c r="H27" i="27" s="1"/>
  <c r="F27" i="29" l="1"/>
  <c r="K24" i="28"/>
  <c r="M27" i="27"/>
  <c r="G27" i="29" l="1"/>
  <c r="L11" i="27"/>
  <c r="K11" i="27" s="1"/>
  <c r="L12" i="27"/>
  <c r="K12" i="27" s="1"/>
  <c r="L13" i="27"/>
  <c r="K13" i="27" s="1"/>
  <c r="L14" i="27"/>
  <c r="K14" i="27" s="1"/>
  <c r="L15" i="27"/>
  <c r="K15" i="27" s="1"/>
  <c r="L16" i="27"/>
  <c r="K16" i="27" s="1"/>
  <c r="L17" i="27"/>
  <c r="K17" i="27" s="1"/>
  <c r="L18" i="27"/>
  <c r="K18" i="27" s="1"/>
  <c r="L24" i="27"/>
  <c r="K24" i="27" s="1"/>
  <c r="L25" i="27"/>
  <c r="K25" i="27" s="1"/>
  <c r="L26" i="27"/>
  <c r="K26" i="27" s="1"/>
  <c r="L30" i="27"/>
  <c r="L31" i="27"/>
  <c r="K31" i="27" s="1"/>
  <c r="K30" i="27" l="1"/>
  <c r="M30" i="27"/>
  <c r="G30" i="29" l="1"/>
  <c r="U30" i="28"/>
  <c r="K30" i="29" s="1"/>
  <c r="E60" i="18" l="1"/>
  <c r="E60" i="34"/>
  <c r="E60" i="36"/>
  <c r="E60" i="35"/>
  <c r="L17" i="28"/>
  <c r="L18" i="28"/>
  <c r="G30" i="27" l="1"/>
  <c r="H30" i="27" s="1"/>
  <c r="G16" i="27"/>
  <c r="G10" i="27"/>
  <c r="F30" i="29" l="1"/>
  <c r="T30" i="28"/>
  <c r="O30" i="27"/>
  <c r="N30" i="27"/>
  <c r="H30" i="29" s="1"/>
  <c r="V30" i="28" l="1"/>
  <c r="M30" i="29" s="1"/>
  <c r="J30" i="29"/>
  <c r="J16" i="28"/>
  <c r="L16" i="28"/>
  <c r="J17" i="28"/>
  <c r="J18" i="28"/>
  <c r="J19" i="28"/>
  <c r="R19" i="28"/>
  <c r="S19" i="28" s="1"/>
  <c r="J20" i="28"/>
  <c r="J29" i="28"/>
  <c r="J28" i="28"/>
  <c r="R27" i="28"/>
  <c r="S27" i="28" s="1"/>
  <c r="J27" i="28"/>
  <c r="D60" i="18" l="1"/>
  <c r="D60" i="36"/>
  <c r="D60" i="34"/>
  <c r="D60" i="35"/>
  <c r="F60" i="36"/>
  <c r="F60" i="18"/>
  <c r="F60" i="34"/>
  <c r="F60" i="35"/>
  <c r="K27" i="28"/>
  <c r="T27" i="28" s="1"/>
  <c r="J27" i="29" s="1"/>
  <c r="U19" i="28"/>
  <c r="K19" i="29" s="1"/>
  <c r="K19" i="28"/>
  <c r="T19" i="28" s="1"/>
  <c r="A30" i="18"/>
  <c r="K16" i="28"/>
  <c r="S16" i="28"/>
  <c r="U27" i="28"/>
  <c r="D50" i="18" l="1"/>
  <c r="D50" i="35"/>
  <c r="D50" i="36"/>
  <c r="D50" i="34"/>
  <c r="E30" i="36"/>
  <c r="E30" i="34"/>
  <c r="E30" i="35"/>
  <c r="K27" i="29"/>
  <c r="V27" i="28"/>
  <c r="M27" i="29" s="1"/>
  <c r="J19" i="29"/>
  <c r="V19" i="28"/>
  <c r="M19" i="29" s="1"/>
  <c r="D30" i="18" l="1"/>
  <c r="D30" i="36"/>
  <c r="D30" i="35"/>
  <c r="D30" i="34"/>
  <c r="F30" i="36"/>
  <c r="F30" i="18"/>
  <c r="F30" i="35"/>
  <c r="F30" i="34"/>
  <c r="E50" i="35"/>
  <c r="E50" i="36"/>
  <c r="E50" i="34"/>
  <c r="E50" i="18"/>
  <c r="F50" i="34"/>
  <c r="F50" i="35"/>
  <c r="F50" i="36"/>
  <c r="F50" i="18"/>
  <c r="G24" i="27"/>
  <c r="H24" i="27" s="1"/>
  <c r="F24" i="29" l="1"/>
  <c r="T24" i="28"/>
  <c r="M24" i="27"/>
  <c r="N24" i="27" l="1"/>
  <c r="H24" i="29" s="1"/>
  <c r="G24" i="29"/>
  <c r="U24" i="28"/>
  <c r="K24" i="29" s="1"/>
  <c r="J24" i="29"/>
  <c r="O24" i="27"/>
  <c r="D40" i="18" l="1"/>
  <c r="D40" i="34"/>
  <c r="D40" i="36"/>
  <c r="D40" i="35"/>
  <c r="E40" i="35"/>
  <c r="E40" i="18"/>
  <c r="E40" i="36"/>
  <c r="E40" i="34"/>
  <c r="V24" i="28"/>
  <c r="M24" i="29" s="1"/>
  <c r="E30" i="18"/>
  <c r="A10" i="28"/>
  <c r="B10" i="28"/>
  <c r="I33" i="5" a="1"/>
  <c r="I33" i="5" s="1"/>
  <c r="F40" i="36" l="1"/>
  <c r="F40" i="18"/>
  <c r="F40" i="34"/>
  <c r="F40" i="35"/>
  <c r="C10" i="29"/>
  <c r="I27" i="5" a="1"/>
  <c r="C10" i="34" l="1"/>
  <c r="C10" i="35"/>
  <c r="C10" i="36"/>
  <c r="I27" i="5"/>
  <c r="L10" i="28"/>
  <c r="C10" i="28"/>
  <c r="L10" i="27" l="1"/>
  <c r="I21" i="5"/>
  <c r="I22" i="5"/>
  <c r="M10" i="27" l="1"/>
  <c r="K10" i="27"/>
  <c r="C10" i="18"/>
  <c r="M16" i="27" l="1"/>
  <c r="G16" i="29" l="1"/>
  <c r="U16" i="28"/>
  <c r="K16" i="29" s="1"/>
  <c r="G10" i="29"/>
  <c r="R10" i="28"/>
  <c r="S10" i="28" s="1"/>
  <c r="J11" i="28"/>
  <c r="J12" i="28"/>
  <c r="J13" i="28"/>
  <c r="J14" i="28"/>
  <c r="J15" i="28"/>
  <c r="J10" i="28"/>
  <c r="E20" i="35" l="1"/>
  <c r="E20" i="36"/>
  <c r="E20" i="34"/>
  <c r="A20" i="18"/>
  <c r="K10" i="28"/>
  <c r="U10" i="28"/>
  <c r="H10" i="27" l="1"/>
  <c r="H16" i="27"/>
  <c r="F16" i="29" l="1"/>
  <c r="T16" i="28"/>
  <c r="N16" i="27"/>
  <c r="H16" i="29" s="1"/>
  <c r="O10" i="27"/>
  <c r="N10" i="27"/>
  <c r="H10" i="29" s="1"/>
  <c r="T10" i="28"/>
  <c r="V10" i="28" s="1"/>
  <c r="M10" i="29" s="1"/>
  <c r="O16" i="27"/>
  <c r="E10" i="29"/>
  <c r="B10" i="29"/>
  <c r="A10" i="29"/>
  <c r="B10" i="36" l="1"/>
  <c r="B10" i="35"/>
  <c r="B10" i="34"/>
  <c r="A10" i="36"/>
  <c r="A10" i="34"/>
  <c r="A10" i="35"/>
  <c r="F10" i="34"/>
  <c r="F10" i="35"/>
  <c r="F10" i="36"/>
  <c r="J16" i="29"/>
  <c r="V16" i="28"/>
  <c r="M16" i="29" s="1"/>
  <c r="B10" i="18"/>
  <c r="F10" i="18"/>
  <c r="A10" i="18"/>
  <c r="F20" i="36" l="1"/>
  <c r="F20" i="34"/>
  <c r="F20" i="35"/>
  <c r="F20" i="18"/>
  <c r="D20" i="18"/>
  <c r="D20" i="35"/>
  <c r="D20" i="34"/>
  <c r="D20" i="36"/>
  <c r="L10" i="29"/>
  <c r="K10" i="29" l="1"/>
  <c r="E10" i="36" l="1"/>
  <c r="E10" i="35"/>
  <c r="E10" i="34"/>
  <c r="E10" i="18"/>
  <c r="E20" i="18" l="1"/>
  <c r="F10" i="29"/>
  <c r="J10" i="29" l="1"/>
  <c r="D10" i="35" l="1"/>
  <c r="D10" i="34"/>
  <c r="D10" i="36"/>
  <c r="D10" i="18"/>
  <c r="N27" i="27"/>
  <c r="H27"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<sst xmlns="http://schemas.openxmlformats.org/spreadsheetml/2006/main" count="895" uniqueCount="511">
  <si>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</si>
  <si>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</si>
  <si>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</si>
  <si>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</si>
  <si>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</si>
  <si>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</si>
  <si>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</si>
  <si>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</si>
  <si>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</si>
  <si>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</si>
  <si>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</si>
  <si>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</si>
  <si>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</si>
  <si>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</si>
  <si>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</si>
  <si>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</si>
  <si>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</si>
  <si>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</si>
  <si>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</si>
  <si>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</si>
  <si>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</si>
  <si>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</si>
  <si>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</si>
  <si>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</si>
  <si>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</si>
  <si>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</si>
  <si>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</si>
  <si>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</si>
  <si>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</si>
  <si>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</si>
  <si>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</si>
  <si>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</si>
  <si>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</si>
  <si>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</si>
  <si>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</si>
  <si>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</si>
  <si>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</si>
  <si>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</si>
  <si>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</si>
  <si>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</si>
  <si>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</si>
  <si>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</si>
  <si>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</si>
  <si>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</si>
  <si>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</si>
  <si>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</si>
  <si>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</si>
  <si>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</si>
  <si>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</si>
  <si>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</si>
  <si>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</si>
  <si>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</si>
  <si>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</si>
  <si>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</si>
  <si>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</si>
  <si>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</si>
  <si>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</si>
  <si>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</si>
  <si>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</si>
  <si>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</si>
  <si>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</si>
  <si>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</si>
  <si>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</si>
  <si>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</si>
  <si>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</si>
  <si>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</si>
  <si>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</si>
  <si>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</si>
  <si>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</si>
  <si>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</si>
  <si>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</si>
  <si>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</si>
  <si>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</si>
  <si>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</si>
  <si>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</si>
  <si>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</si>
  <si>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</si>
  <si>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</si>
  <si>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</si>
  <si>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</si>
  <si>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</si>
  <si>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</si>
  <si>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</si>
  <si>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</si>
  <si>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</si>
  <si>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</si>
  <si>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</si>
  <si>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</si>
  <si>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</si>
  <si>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</si>
  <si>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</si>
  <si>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</si>
  <si>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</si>
  <si>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</si>
  <si>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</si>
  <si>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</si>
  <si>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</si>
  <si>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</si>
  <si>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</si>
  <si>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</si>
  <si>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</si>
  <si>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</si>
  <si>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</si>
  <si>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</si>
  <si>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</si>
  <si>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</si>
  <si>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</si>
  <si>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</si>
  <si>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</si>
  <si>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</si>
  <si>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</si>
  <si>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</si>
  <si>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</si>
  <si>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</si>
  <si>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</si>
  <si>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</si>
  <si>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</si>
  <si>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</si>
  <si>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</si>
  <si>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</si>
  <si>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</si>
  <si>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</si>
  <si>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</si>
  <si>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</si>
  <si>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</si>
  <si>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</si>
  <si>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</si>
  <si>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</si>
  <si>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</si>
  <si>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</si>
  <si>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</si>
  <si>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</si>
  <si>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</si>
  <si>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</si>
  <si>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</si>
  <si>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</si>
  <si>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</si>
  <si>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</si>
  <si>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</si>
  <si>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</si>
  <si>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</si>
  <si>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</si>
  <si>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</si>
  <si>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</si>
  <si>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</si>
  <si>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</si>
  <si>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</si>
  <si>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</si>
  <si>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</si>
  <si>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</si>
  <si>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</si>
  <si>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</si>
  <si>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</si>
  <si>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</si>
  <si>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</si>
  <si>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</si>
  <si>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</si>
  <si>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</si>
  <si>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</si>
  <si>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</si>
  <si>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</si>
  <si>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</si>
  <si>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</si>
  <si>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</si>
  <si>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</si>
  <si>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</si>
  <si>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</si>
  <si>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</si>
  <si>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</si>
  <si>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</si>
  <si>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</si>
  <si>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</si>
  <si>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</si>
  <si>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</si>
  <si>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</si>
  <si>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</si>
  <si>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</si>
  <si>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</si>
  <si>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</si>
  <si>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</si>
  <si>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</si>
  <si>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</si>
  <si>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</si>
  <si>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</si>
  <si>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</si>
  <si>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</si>
  <si>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</si>
  <si>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</si>
  <si>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</si>
  <si>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</si>
  <si>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</si>
  <si>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</si>
  <si>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</si>
  <si>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</si>
  <si>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</si>
  <si>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</si>
  <si>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</si>
  <si>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</si>
  <si>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</si>
  <si>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</si>
  <si>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</si>
  <si>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</si>
  <si>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</si>
  <si>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</si>
  <si>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</si>
  <si>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</si>
  <si>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</si>
  <si>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</si>
  <si>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</si>
  <si>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</si>
  <si>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</si>
  <si>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</si>
  <si>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</si>
  <si>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</si>
  <si>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</si>
  <si>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</si>
  <si>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</si>
  <si>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</si>
  <si>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</si>
  <si>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</si>
  <si>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</si>
  <si>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</si>
  <si>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</si>
  <si>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</si>
  <si>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</si>
  <si>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</si>
  <si>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</si>
  <si>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</si>
  <si>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</si>
  <si>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</si>
  <si>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</si>
  <si>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</si>
  <si>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</si>
  <si>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</si>
  <si>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</si>
  <si>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</si>
  <si>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</si>
  <si>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</si>
  <si>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</si>
  <si>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</si>
  <si>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</si>
  <si>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</si>
  <si>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</si>
  <si>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</si>
  <si>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</si>
  <si>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</si>
  <si>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</si>
  <si>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</si>
  <si>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</si>
  <si>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</si>
  <si>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</si>
  <si>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</si>
  <si>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</si>
  <si>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</si>
  <si>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</si>
  <si>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</si>
  <si>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</si>
  <si>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</si>
  <si>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</si>
  <si>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</si>
  <si>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</si>
  <si>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</si>
  <si>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</si>
  <si>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</si>
  <si>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</si>
  <si>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</si>
  <si>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</si>
  <si>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</si>
  <si>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</si>
  <si>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</si>
  <si>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</si>
  <si>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</si>
  <si>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</si>
  <si>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</si>
  <si>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</si>
  <si>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</si>
  <si>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</si>
  <si>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</si>
  <si>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</si>
  <si>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</si>
  <si>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</si>
  <si>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</si>
  <si>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</si>
  <si>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</si>
  <si>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</si>
  <si>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</si>
  <si>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</si>
  <si>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</si>
  <si>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</si>
  <si>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</si>
  <si>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</si>
  <si>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</si>
  <si>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</si>
  <si>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 xml:space="preserve">No se adelanten la actividades conducentes a recuperar las suma que se le adeudan a la entidad </t>
  </si>
  <si>
    <t>Afectación al presupuesto en un valor &lt;0,5% y ≥1%.</t>
  </si>
  <si>
    <t>Interrupción o afectación en la prestación del servicio judicial</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</si>
  <si>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</si>
  <si>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</si>
  <si>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</si>
  <si>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</si>
  <si>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</si>
  <si>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 xml:space="preserve">De la entidad y sector justicia a nivel internacional </t>
  </si>
  <si>
    <t xml:space="preserve">Para los  riesgos de corrupción ,por política,  el impacto siempre será mayor  o catastrófico y su redacción debe conservar el modelo  propuesto.
</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</si>
  <si>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</si>
  <si>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</si>
  <si>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</si>
  <si>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Afectación al presupuesto en un valor ≥0,5%.</t>
  </si>
  <si>
    <t>3. Debilidades en los controles de los procedimientos de cobro coactivo.</t>
  </si>
  <si>
    <t>Incumplimiento del 20% de los indicadores del proceso</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</si>
  <si>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</si>
  <si>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</si>
  <si>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</si>
  <si>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</si>
  <si>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</si>
  <si>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</si>
  <si>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</si>
  <si>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</si>
  <si>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</si>
  <si>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</si>
  <si>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</si>
  <si>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</si>
  <si>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</si>
  <si>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</si>
  <si>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</si>
  <si>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</si>
  <si>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</si>
  <si>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</si>
  <si>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</si>
  <si>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</si>
  <si>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</si>
  <si>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</si>
  <si>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</si>
  <si>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Inicio de acciones legales: penales, disciplinarias y/o fiscales dando a conocer de ello, a la opinión pública y a los servidores judiciales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</si>
  <si>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</si>
  <si>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</si>
  <si>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</si>
  <si>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</si>
  <si>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</si>
  <si>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</si>
  <si>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</si>
  <si>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</si>
  <si>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</si>
  <si>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</si>
  <si>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</si>
  <si>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</si>
  <si>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</si>
  <si>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</si>
  <si>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</si>
  <si>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</si>
  <si>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</si>
  <si>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</si>
  <si>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</si>
  <si>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</si>
  <si>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</si>
  <si>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</si>
  <si>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</si>
  <si>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</si>
  <si>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</si>
  <si>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</si>
  <si>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</si>
  <si>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</si>
  <si>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</si>
  <si>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</si>
  <si>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</si>
  <si>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</si>
  <si>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</si>
  <si>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</si>
  <si>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</si>
  <si>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</si>
  <si>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</si>
  <si>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</si>
  <si>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</si>
  <si>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</si>
  <si>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</si>
  <si>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</si>
  <si>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</si>
  <si>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</si>
  <si>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</si>
  <si>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</si>
  <si>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</si>
  <si>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</si>
  <si>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</si>
  <si>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</si>
  <si>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</si>
  <si>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</si>
  <si>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</si>
  <si>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</si>
  <si>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</si>
  <si>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</si>
  <si>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</si>
  <si>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</si>
  <si>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</si>
  <si>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</si>
  <si>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</si>
  <si>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</si>
  <si>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</si>
  <si>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</si>
  <si>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</si>
  <si>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</si>
  <si>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</si>
  <si>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</si>
  <si>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</si>
  <si>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</si>
  <si>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</si>
  <si>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</si>
  <si>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</si>
  <si>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</si>
  <si>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</si>
  <si>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</si>
  <si>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</si>
  <si>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</si>
  <si>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</si>
  <si>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</si>
  <si>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</si>
  <si>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</si>
  <si>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</si>
  <si>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</si>
  <si>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</si>
  <si>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</si>
  <si>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</si>
  <si>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</si>
  <si>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</si>
  <si>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</si>
  <si>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</si>
  <si>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</si>
  <si>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</si>
  <si>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</si>
  <si>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</si>
  <si>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</si>
  <si>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</si>
  <si>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</si>
  <si>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</si>
  <si>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</si>
  <si>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</si>
  <si>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</si>
  <si>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</si>
  <si>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</si>
  <si>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</si>
  <si>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</si>
  <si>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</si>
  <si>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</si>
  <si>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</si>
  <si>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</si>
  <si>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</si>
  <si>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</si>
  <si>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</si>
  <si>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</si>
  <si>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</si>
  <si>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</si>
  <si>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</si>
  <si>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</si>
  <si>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</si>
  <si>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</si>
  <si>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</si>
  <si>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</si>
  <si>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</si>
  <si>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</si>
  <si>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</si>
  <si>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</si>
  <si>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</si>
  <si>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</si>
  <si>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</si>
  <si>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Posibilidad de recibir dádivas o beneficios a nombre propio o de terceros para  no actuar con la debida diligencia en los procesos en contra la entidad.</t>
  </si>
  <si>
    <t>Posibilidad de ofrecer, prometer, entregar, aceptar o solicitar una ventaja indebida a cambio de la deficiente gestión en el cobro coactivo de las obligaciones a favor de la Rama Judicial</t>
  </si>
  <si>
    <t>Posibilidad de ofrecer, prometer, entregar, aceptar o solicitar una ventaja indebida para la asignación de procesos judiciales y/o extrajudiciales con el fin de  promover, inducir y/o provocar  actuaciones jurídicas por fuera del marco legal atendiendo intereses propios o de terceros.</t>
  </si>
  <si>
    <t>Posibilidad de ofrecer, prometer, entregar, aceptar o solicitar una ventaja indebida  para compartir, obtener y/o divulgar información reservada o privelegiada de los procesos judiciales o extrajudiciales en los que es parte la entidad.</t>
  </si>
  <si>
    <t>Se retrasan, desvian u omiten actuaciones en el trámite de los procesos judiciales a cargo de la entidad</t>
  </si>
  <si>
    <t>Cuando por  interés indebido propio o de un tercero se influye en el apoderado de un proceso judicial o extrajudicial para que se divulgue información reservada o privelegiada de los procesos judiciales o extrajudiciales en los que es parte la entidad.</t>
  </si>
  <si>
    <t>Posibilidad de no gestionar el cobro  coactivo de las obligaciones pecuniarias a favor de la Rama Judicial</t>
  </si>
  <si>
    <t>Vencimiento de las etapas procesales sin que exista actuación o pronunciamiento por parte de los apoderados de la Entidad.</t>
  </si>
  <si>
    <t>Posibilidad de incumplimiento de las actuaciones judiciales o administrativas dentro del término legal.</t>
  </si>
  <si>
    <t>1. Falta de control en las actuaciones procesales o administrativas por parte del apoderado o de quien esta asignado a una actuación particular.</t>
  </si>
  <si>
    <t>2. Inoportuna o indebida notificación de la actuación a realizar.</t>
  </si>
  <si>
    <t>La Coordinación de Defensa Judicial requerirá a los profesionales a su cargo el cumplimiento de las funciones de representación legal y control de los procesos judiciales a su cargo.</t>
  </si>
  <si>
    <t>Programas de formación, capacitación y sensibilización en temas de Probidad y ética de lo público</t>
  </si>
  <si>
    <t>Evaluación periódica de los resultados de los indicadores que impactan la gestión de cobro coactivo a partir de los reportes generados en el aplicativo de Gestión de Cobro Coactivo - GCC de la Rama Judicial</t>
  </si>
  <si>
    <t>Evaluación trimestral de los procesos judiciales y/o extrajudiciales, conforme a las políticas de defensa de la Entidad, y a los reportes generados por el Pasivo Contingente Litigioso, en concordancia con el correo institucional, al Sistema Único de Gestión e Inormación Litigiosa del Estado eKOGUI, el cuadro de reparto de conciliaciones extrajudiciales, micrositio Consulta de Procesos de la página web de la Rama Judicial y SAMAI.</t>
  </si>
  <si>
    <t>Los profesionales universitarios a cargo de la Coordinación de Defensa Judicial, diariamente revisan el calendario eletrónico (agenda outlook) para revisar las actuaciones que deban realizarse en la jornada respecto de los procesos a su cargo.</t>
  </si>
  <si>
    <t>La Coordinadora de Defensa Judicial o el apoderado a cargo del proceso judicial remiten correo electrónico al Despacho de conocimiento a fin de poner en conocimiento la inoportuna o indebida notificación de la actuación a realizar.</t>
  </si>
  <si>
    <t>La Coordinación de Defensa Judicial y/o profesional designado diligencia en el calendario electrónico del correo Outlook la actuación a realizar, indicando el radicado del proceso, juzgado de conocimiento, apoderado a cargo y término de vencimiento de la actuación.</t>
  </si>
  <si>
    <t>La Coordinación de Defensa Judicial, la profesional universitaria grado 9 y/o la profesional universitario grado 11 efectúan revisión diaria, o máximo cada tercer día, de estados de los procesos judiciales, fijaciones en lista y/o traslados, registrando los mismos en el archivo "informe de visitas a despachos" despachos".</t>
  </si>
  <si>
    <t>La Coordinación de Defensa Judicial distribuye las actuaciones a realizar entre los empleados a su cargo para ejercer en debida forma la labor de representación judicial de la entidad.</t>
  </si>
  <si>
    <t>Los profesionales universitarios a cargo de la Coordinación de Defensa Judicial se actualizan de forma permanente en la normatividad vigente</t>
  </si>
  <si>
    <t>Las abogadas ejecutoras realizan el impulso de los procesos prorizando las actividades según las alertas generadas por el aplicativo dispuesto para el trámite de los procesos de cobro coactivo</t>
  </si>
  <si>
    <t>Las abogadas ejecutoras, la profesional financiera grado 11 y la asistente administrativa grado 5 realizan jornadas de investigacion de bienes</t>
  </si>
  <si>
    <t>La Coordinadora de Cobro Coactivo informa al Director Seccional de Adminsitración Judicial la necesidad de creación de cargos por parte del Consejo Superior de la Judicatura</t>
  </si>
  <si>
    <t>3. Debilidades en los controles de los procedimientos y herramientas para el ejercicio de la defensa judicial (Manual de Política de Defensa Judicial y Extrajudicial  de la Rama Judicial, Mesa de Entrada - Correo Institucional, Sistema Único de Gestión e Infomación Litigiosa del Estado - eKOGUI, Pasivo Contingente Litigioso - Base de Datos, Sistema de Correspondencia SIGOBius - Poder asignación proceso judicial, Comités de Defensa Judicial y Conciliación.)</t>
  </si>
  <si>
    <t>3. No agendar en el calendario las diligencias y/o actuaciones a realizar.</t>
  </si>
  <si>
    <t>4. Omisión o revisión tardía de estados.</t>
  </si>
  <si>
    <t>5. Insuficiente planta de personal y/o alto volumen de carga laboral.</t>
  </si>
  <si>
    <t>6. Desconocimiento de las normas vigentes.</t>
  </si>
  <si>
    <t>1. No dar aplicación al procedimiento para la gestión del cobro coactivo.</t>
  </si>
  <si>
    <t>2. No realizar consultas de bienes.</t>
  </si>
  <si>
    <t>3. Insuficiente planta de personal y/o alto volumen de carga laboral.</t>
  </si>
  <si>
    <t>1. Insuficientes programas de capacitación para la toma de conciencia debido al desconocimiento de la ley antisoborno (ISO 37001:2016), Plan Anticorrupción y  de los  valores y principios propios de la entidad.</t>
  </si>
  <si>
    <t>2. Desconocimiento y no aplicación del Código de Ética y Buen Gobierno.</t>
  </si>
  <si>
    <t>3.Carencia de compromiso  y transparencia de los servidores judiciales.</t>
  </si>
  <si>
    <t>4.Deficiencia de  controles en el trámite  de los documentos.</t>
  </si>
  <si>
    <t>5. Aplicación no adecuada  de los procedimientos de control .</t>
  </si>
  <si>
    <t>Mantener y aplicar los controles</t>
  </si>
  <si>
    <t>Durante el periodo no hubo materialización del riesgo</t>
  </si>
  <si>
    <t>Con el fin de interrumpir la prescripción de la acción de cobro, se adelantaron las acciones tendientes a notificar el mandamiento de pago, priorizando aquellos procesos en los que según alerta GCC, la accion está próxima a prescribir, si no se logra materializar la misma.</t>
  </si>
  <si>
    <t>En este trimestre el riesgo no se materializó gracias a la oportuna ejecución de diversas actividades de prevención y control, tales como las reuniones periódicas de seguimiento a estados realizadas cada tercer día y el diligenciamiento de los cuadros de control de control de procesos y de seguimiento a estados.
Así mismo, mediante el agendamiento en calendario electrónico de los procesos pendientes para ejecutar actuaciones y demás actuaciones a cargo de la defensa.</t>
  </si>
  <si>
    <t>1. Se realizó seguimiento al cuadro de control de procesos judiciales, en el que se relacionan los términos y actuaciones, en cada reunión de revisión de estados.  
2. Diariamente se distribuyeron las tareas que resultan necesarias para atender las funciones de la defensa judicial y prejudicial entre los empleados de que dispone la Dirección Seccional, bajo la Coordinación del profesional a cargo. 
3. Se hizo uso del correo electrónico institucional exclusivo para notificaciones judiciales 
4. Se realizó vigilancia permanente del estado de los procesos judiciales en la página de consulta de procesos de la Rama Judicial Sistemas Justicia XXI y SAMAI. Se efectuaron aproximadamente 200 consultas mensuales.
5. Se realizaron visitas periódicas (350 aprox. por mes) a las publicaciones procesales de la página web de la Rama Judicial y el SAMAI, efectuando la revisión de estados de los procesos judiciales, fijaciones en lista, edictos y traslados, y se revisaron en reunión de equipo de trabajo cada tercer día, en la medida que la agenda lo permita, y cuando mínimo dos veces a la semana. 
6. Se alimentó y consultó el calendario electrónico del correo institucional Outlook de manera permanente y para asistir a las diligencias que se programen diariamente. 
7. Se elaboraron 16 fichas de conciliación en el trimestre utilizando los modelos y criterios técnicos de conciliación, para cada caso judicial o prejudicial analizado por el Comité. 
8. Se ejercieron las labores de la secretaría Técnica del Comité Seccional de Defensa Judicial y Conciliación, convocando y levantando actas de 5 Sesiones del Comité en el trimestre, y expidiendo las certificaciones respecto de los casos estudiados en el Comité. 
9. Se registraron las actuaciones procesales del trimestre en el sistema de registro de información litigiosa eKOGUI y se extrajo el reporte de Informe de pasivo contingente litigioso de procesos judiciales de la entidad respecto del trimestre anterior.</t>
  </si>
  <si>
    <t>Dirección Seccional de Administración Judicial</t>
  </si>
  <si>
    <t>Direccion Seccional de Adminstracion Judicial</t>
  </si>
  <si>
    <t>La ley 2213 del 2022 establece la vigencia permanente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</si>
  <si>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1. Se realizó seguimiento al cuadro de control de procesos judiciales, en el que se relacionan los términos y actuaciones, en cada reunión de revisión de estados.  
2. Diariamente se distribuyeron las tareas que resultan necesarias para atender las funciones de la defensa judicial y prejudicial entre los empleados de que dispone la Dirección Seccional, bajo la Coordinación del profesional a cargo. 
3. Se hizo uso del correo electrónico institucional exclusivo para notificaciones judiciales 
4. Se realizó vigilancia permanente del estado de los procesos judiciales en la página de consulta de procesos de la Rama Judicial Sistemas Justicia XXI y SAMAI. Se efectuaron aproximadamente 200 consultas mensuales.
5. Se realizaron visitas periódicas (350 aprox. por mes) a las publicaciones procesales de la página web de la Rama Judicial y el SAMAI, efectuando la revisión de estados de los procesos judiciales, fijaciones en lista, edictos y traslados, y se revisaron en reunión de equipo de trabajo cada tercer día, en la medida que la agenda lo permita, y cuando mínimo dos veces a la semana. 
6. Se alimentó y consultó el calendario electrónico del correo institucional Outlook de manera permanente y para asistir a las diligencias que se programen diariamente. 
7. Se elaboraron 26 fichas de conciliación en el trimestre utilizando los modelos y criterios técnicos de conciliación, para cada caso judicial o prejudicial analizado por el Comité. 
8. Se ejercieron las labores de la secretaría Técnica del Comité Seccional de Defensa Judicial y Conciliación, convocando y levantando actas de 9 Sesiones del Comité en el trimestre, y expidiendo las certificaciones respecto de los casos estudiados en el Comité. 
9. Se registraron las actuaciones procesales del trimestre en el sistema de registro de información litigiosa eKOGUI y se extrajo el reporte de Informe de pasivo contingente litigioso de procesos judiciales de la entidad y el reporte de detalle de las Conciliaciones Extrajudiciales eKOGUI, respecto del semestre anterior.</t>
  </si>
  <si>
    <t xml:space="preserve">Se realizó jornada de notificación de mandamiento de pago electrónica, a deudores que contaran con correo electrónico reportado por la DIAN en la consulta realizada en el segundo semestre del año 2024. </t>
  </si>
  <si>
    <t xml:space="preserve">Se realizó solicitud de investigación de bienes dirigida a  EPS. </t>
  </si>
  <si>
    <t>Las actividades que se adelantaron durante el primer trimestre de este año, al ir dirigidas a impulsar el tramite de los procesos de cobro, fueron efectivas para impedir que el mismo se materializara.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</si>
</sst>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2"/>
      <name val="Calibri"/>
      <family val="2"/>
      <scheme val="minor"/>
    </font>
    <font>
      <sz val="10"/>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style="thin">
        <color indexed="64"/>
      </bottom>
      <diagonal/>
    </border>
    <border>
      <left style="medium">
        <color indexed="64"/>
      </left>
      <right/>
      <top style="thick">
        <color theme="0"/>
      </top>
      <bottom/>
      <diagonal/>
    </border>
  </borders>
  <cellStyleXfs count="5">
    <xf numFmtId="0" fontId="0" fillId="0" borderId="0"/>
    <xf numFmtId="0" fontId="8" fillId="0" borderId="0"/>
    <xf numFmtId="0" fontId="9" fillId="0" borderId="0"/>
    <xf numFmtId="43" fontId="37" fillId="0" borderId="0" applyFont="0" applyFill="0" applyBorder="0" applyAlignment="0" applyProtection="0"/>
    <xf numFmtId="9" fontId="37" fillId="0" borderId="0" applyFont="0" applyFill="0" applyBorder="0" applyAlignment="0" applyProtection="0"/>
  </cellStyleXfs>
  <cellXfs count="56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4" fillId="16" borderId="38" xfId="0" applyFont="1" applyFill="1" applyBorder="1" applyAlignment="1" applyProtection="1">
      <alignment horizontal="center" vertical="center" textRotation="90"/>
      <protection locked="0"/>
    </xf>
    <xf numFmtId="0" fontId="35"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4"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9" fontId="45" fillId="0" borderId="21" xfId="4" applyFont="1" applyBorder="1" applyAlignment="1">
      <alignment horizontal="center" vertical="center" wrapText="1" readingOrder="1"/>
    </xf>
    <xf numFmtId="0" fontId="45" fillId="0" borderId="21" xfId="0" applyFont="1" applyBorder="1" applyAlignment="1">
      <alignment horizontal="justify" vertical="center" wrapText="1" readingOrder="1"/>
    </xf>
    <xf numFmtId="1" fontId="45" fillId="0" borderId="22" xfId="3" applyNumberFormat="1" applyFont="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3"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2" fillId="3" borderId="6" xfId="0" applyFont="1" applyFill="1" applyBorder="1" applyAlignment="1">
      <alignment horizontal="center" vertical="center" wrapText="1"/>
    </xf>
    <xf numFmtId="0" fontId="47" fillId="3" borderId="6" xfId="0" applyFont="1" applyFill="1" applyBorder="1"/>
    <xf numFmtId="1" fontId="45" fillId="0" borderId="6" xfId="3" applyNumberFormat="1" applyFont="1" applyBorder="1" applyAlignment="1">
      <alignment horizontal="center" vertical="center" wrapText="1" readingOrder="1"/>
    </xf>
    <xf numFmtId="1" fontId="45" fillId="0" borderId="83" xfId="3" applyNumberFormat="1" applyFont="1" applyBorder="1" applyAlignment="1">
      <alignment horizontal="center" vertical="center" wrapText="1" readingOrder="1"/>
    </xf>
    <xf numFmtId="0" fontId="45" fillId="7" borderId="84" xfId="0" applyFont="1" applyFill="1" applyBorder="1" applyAlignment="1">
      <alignment horizontal="center" vertical="center" wrapText="1" readingOrder="1"/>
    </xf>
    <xf numFmtId="0" fontId="45" fillId="8" borderId="85" xfId="0" applyFont="1" applyFill="1" applyBorder="1" applyAlignment="1">
      <alignment horizontal="center" vertical="center" wrapText="1" readingOrder="1"/>
    </xf>
    <xf numFmtId="0" fontId="45" fillId="9" borderId="85" xfId="0" applyFont="1" applyFill="1" applyBorder="1" applyAlignment="1">
      <alignment horizontal="center" vertical="center" wrapText="1" readingOrder="1"/>
    </xf>
    <xf numFmtId="0" fontId="45" fillId="10" borderId="85" xfId="0" applyFont="1" applyFill="1" applyBorder="1" applyAlignment="1">
      <alignment horizontal="center" vertical="center" wrapText="1" readingOrder="1"/>
    </xf>
    <xf numFmtId="0" fontId="46" fillId="11" borderId="85" xfId="0" applyFont="1" applyFill="1" applyBorder="1" applyAlignment="1">
      <alignment horizontal="center" vertical="center" wrapText="1" readingOrder="1"/>
    </xf>
    <xf numFmtId="0" fontId="45"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0" fillId="4" borderId="39" xfId="0" applyFont="1" applyFill="1" applyBorder="1" applyAlignment="1">
      <alignment horizontal="center" vertical="center" textRotation="90"/>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12" fillId="3" borderId="35" xfId="0" applyFont="1" applyFill="1" applyBorder="1" applyAlignment="1">
      <alignment horizontal="center" vertical="center" wrapText="1"/>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3" borderId="32" xfId="0" applyFill="1" applyBorder="1" applyAlignment="1">
      <alignment horizontal="center" vertical="center" wrapText="1"/>
    </xf>
    <xf numFmtId="0" fontId="0" fillId="0" borderId="31" xfId="0" applyBorder="1" applyAlignment="1">
      <alignment horizontal="center" vertical="center" wrapText="1"/>
    </xf>
    <xf numFmtId="0" fontId="0" fillId="0" borderId="23" xfId="0" applyBorder="1" applyAlignment="1">
      <alignment horizontal="center" vertical="center" wrapText="1"/>
    </xf>
    <xf numFmtId="0" fontId="12" fillId="0" borderId="58" xfId="0" applyFont="1" applyBorder="1" applyAlignment="1" applyProtection="1">
      <alignment horizontal="left" vertical="top" wrapText="1"/>
      <protection locked="0"/>
    </xf>
    <xf numFmtId="0" fontId="12" fillId="0" borderId="58" xfId="0" applyFont="1" applyBorder="1" applyAlignment="1" applyProtection="1">
      <alignment horizontal="justify" vertical="center" wrapText="1"/>
      <protection locked="0"/>
    </xf>
    <xf numFmtId="0" fontId="0" fillId="0" borderId="109" xfId="0" applyBorder="1" applyAlignment="1">
      <alignment horizontal="center" vertical="center" wrapText="1"/>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19" borderId="112" xfId="0" applyFont="1" applyFill="1" applyBorder="1" applyAlignment="1" applyProtection="1">
      <alignment horizontal="left" vertical="center" wrapText="1"/>
      <protection locked="0"/>
    </xf>
    <xf numFmtId="0" fontId="70" fillId="19" borderId="112" xfId="0" applyFont="1" applyFill="1" applyBorder="1" applyAlignment="1" applyProtection="1">
      <alignment horizontal="center" vertical="center"/>
      <protection locked="0"/>
    </xf>
    <xf numFmtId="0" fontId="71" fillId="5" borderId="112"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0" borderId="115" xfId="0" applyFont="1" applyFill="1" applyBorder="1" applyAlignment="1">
      <alignment horizontal="center" vertical="center" wrapText="1" readingOrder="1"/>
    </xf>
    <xf numFmtId="0" fontId="74" fillId="3" borderId="115" xfId="0" applyFont="1" applyFill="1" applyBorder="1" applyAlignment="1">
      <alignment horizontal="center" vertical="center" wrapText="1" readingOrder="1"/>
    </xf>
    <xf numFmtId="0" fontId="74" fillId="3" borderId="115" xfId="0" applyFont="1" applyFill="1" applyBorder="1" applyAlignment="1">
      <alignment horizontal="left" vertical="center" wrapText="1"/>
    </xf>
    <xf numFmtId="0" fontId="74" fillId="3" borderId="115" xfId="0" applyFont="1" applyFill="1" applyBorder="1" applyAlignment="1">
      <alignment horizontal="center" vertical="center" wrapText="1"/>
    </xf>
    <xf numFmtId="0" fontId="68" fillId="3" borderId="0" xfId="0" applyFont="1" applyFill="1"/>
    <xf numFmtId="0" fontId="74" fillId="0" borderId="115" xfId="0" applyFont="1" applyBorder="1" applyAlignment="1">
      <alignment horizontal="center" vertical="center" wrapText="1" readingOrder="1"/>
    </xf>
    <xf numFmtId="0" fontId="74" fillId="0" borderId="115" xfId="0" applyFont="1" applyBorder="1" applyAlignment="1">
      <alignment horizontal="left" vertical="center" wrapText="1"/>
    </xf>
    <xf numFmtId="0" fontId="74" fillId="21" borderId="115" xfId="0" applyFont="1" applyFill="1" applyBorder="1" applyAlignment="1">
      <alignment horizontal="left" vertical="center" wrapText="1"/>
    </xf>
    <xf numFmtId="0" fontId="71" fillId="0" borderId="0" xfId="0" applyFont="1" applyAlignment="1">
      <alignment vertical="center" wrapText="1"/>
    </xf>
    <xf numFmtId="0" fontId="72" fillId="0" borderId="115" xfId="0" applyFont="1" applyBorder="1" applyAlignment="1">
      <alignment vertical="center" wrapText="1" readingOrder="1"/>
    </xf>
    <xf numFmtId="0" fontId="74" fillId="3" borderId="115" xfId="0" applyFont="1" applyFill="1" applyBorder="1" applyAlignment="1">
      <alignment horizontal="left" vertical="center" wrapText="1" readingOrder="1"/>
    </xf>
    <xf numFmtId="0" fontId="70" fillId="0" borderId="0" xfId="0" applyFont="1"/>
    <xf numFmtId="0" fontId="74" fillId="3" borderId="115" xfId="0" applyFont="1" applyFill="1" applyBorder="1" applyAlignment="1">
      <alignment horizontal="left" vertical="center"/>
    </xf>
    <xf numFmtId="0" fontId="74" fillId="3" borderId="115" xfId="0" applyFont="1" applyFill="1" applyBorder="1" applyAlignment="1">
      <alignment vertical="center" wrapText="1"/>
    </xf>
    <xf numFmtId="0" fontId="74" fillId="3" borderId="115" xfId="0" applyFont="1" applyFill="1" applyBorder="1" applyAlignment="1">
      <alignment vertical="center" wrapText="1" readingOrder="1"/>
    </xf>
    <xf numFmtId="0" fontId="74" fillId="3" borderId="115" xfId="0" applyFont="1" applyFill="1" applyBorder="1" applyAlignment="1">
      <alignment vertical="center"/>
    </xf>
    <xf numFmtId="0" fontId="74" fillId="3" borderId="115" xfId="0" applyFont="1" applyFill="1" applyBorder="1" applyAlignment="1">
      <alignment horizontal="center" vertical="center"/>
    </xf>
    <xf numFmtId="0" fontId="74" fillId="3" borderId="116" xfId="0" applyFont="1" applyFill="1" applyBorder="1" applyAlignment="1">
      <alignment horizontal="center" vertical="center" wrapText="1" readingOrder="1"/>
    </xf>
    <xf numFmtId="0" fontId="74" fillId="3" borderId="116" xfId="0" applyFont="1" applyFill="1" applyBorder="1" applyAlignment="1">
      <alignment horizontal="left" vertical="center" wrapText="1"/>
    </xf>
    <xf numFmtId="0" fontId="74" fillId="3" borderId="116" xfId="0" applyFont="1" applyFill="1" applyBorder="1" applyAlignment="1">
      <alignment horizontal="center" vertical="center"/>
    </xf>
    <xf numFmtId="0" fontId="72"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7" fillId="0" borderId="0" xfId="0" applyFont="1"/>
    <xf numFmtId="0" fontId="79" fillId="20" borderId="112" xfId="0" applyFont="1" applyFill="1" applyBorder="1" applyAlignment="1">
      <alignment horizontal="center" vertical="center"/>
    </xf>
    <xf numFmtId="0" fontId="79" fillId="5" borderId="112" xfId="0" applyFont="1" applyFill="1" applyBorder="1" applyAlignment="1">
      <alignment horizontal="center" vertical="center"/>
    </xf>
    <xf numFmtId="0" fontId="79" fillId="5" borderId="112" xfId="0" applyFont="1" applyFill="1" applyBorder="1" applyAlignment="1">
      <alignment vertical="center" wrapText="1"/>
    </xf>
    <xf numFmtId="0" fontId="79" fillId="3" borderId="112" xfId="0" applyFont="1" applyFill="1" applyBorder="1" applyAlignment="1">
      <alignment horizontal="left" vertical="top" wrapText="1"/>
    </xf>
    <xf numFmtId="0" fontId="80" fillId="3" borderId="112" xfId="0" applyFont="1" applyFill="1" applyBorder="1" applyAlignment="1">
      <alignment horizontal="center" vertical="center" wrapText="1"/>
    </xf>
    <xf numFmtId="0" fontId="81" fillId="3" borderId="112" xfId="0" applyFont="1" applyFill="1" applyBorder="1" applyAlignment="1">
      <alignment horizontal="center" vertical="center" wrapText="1"/>
    </xf>
    <xf numFmtId="0" fontId="81" fillId="3" borderId="112" xfId="0" applyFont="1" applyFill="1" applyBorder="1" applyAlignment="1">
      <alignment horizontal="left" vertical="center"/>
    </xf>
    <xf numFmtId="0" fontId="79" fillId="0" borderId="112" xfId="0" applyFont="1" applyBorder="1" applyAlignment="1">
      <alignment vertical="top" wrapText="1"/>
    </xf>
    <xf numFmtId="0" fontId="80" fillId="3" borderId="112" xfId="0" applyFont="1" applyFill="1" applyBorder="1" applyAlignment="1">
      <alignment horizontal="center" vertical="center"/>
    </xf>
    <xf numFmtId="0" fontId="81" fillId="3" borderId="112" xfId="0" applyFont="1" applyFill="1" applyBorder="1" applyAlignment="1">
      <alignment horizontal="center" vertical="center"/>
    </xf>
    <xf numFmtId="0" fontId="79" fillId="3" borderId="112" xfId="0" applyFont="1" applyFill="1" applyBorder="1" applyAlignment="1">
      <alignment horizontal="left" vertical="center" wrapText="1"/>
    </xf>
    <xf numFmtId="0" fontId="79" fillId="0" borderId="112" xfId="0" applyFont="1" applyBorder="1" applyAlignment="1">
      <alignment horizontal="left" vertical="center" wrapText="1"/>
    </xf>
    <xf numFmtId="0" fontId="81" fillId="0" borderId="112" xfId="0" applyFont="1" applyBorder="1" applyAlignment="1">
      <alignment horizontal="left" vertical="center"/>
    </xf>
    <xf numFmtId="0" fontId="77" fillId="0" borderId="0" xfId="0" applyFont="1" applyAlignment="1">
      <alignment horizontal="left"/>
    </xf>
    <xf numFmtId="0" fontId="75" fillId="0" borderId="0" xfId="0" applyFont="1" applyAlignment="1">
      <alignment horizontal="center"/>
    </xf>
    <xf numFmtId="0" fontId="77" fillId="0" borderId="0" xfId="0" applyFont="1" applyAlignment="1">
      <alignment horizontal="center"/>
    </xf>
    <xf numFmtId="3" fontId="0" fillId="0" borderId="121" xfId="0" applyNumberFormat="1" applyBorder="1" applyAlignment="1">
      <alignment horizontal="justify" vertical="center" wrapText="1"/>
    </xf>
    <xf numFmtId="3" fontId="0" fillId="0" borderId="122" xfId="0" applyNumberFormat="1" applyBorder="1" applyAlignment="1">
      <alignment horizontal="justify" vertical="center" wrapText="1"/>
    </xf>
    <xf numFmtId="0" fontId="82" fillId="0" borderId="110" xfId="0" applyFont="1" applyBorder="1" applyAlignment="1">
      <alignment horizontal="center" vertical="center" wrapText="1"/>
    </xf>
    <xf numFmtId="0" fontId="82" fillId="0" borderId="82" xfId="0" applyFont="1" applyBorder="1" applyAlignment="1">
      <alignment horizontal="center" vertical="center" wrapText="1"/>
    </xf>
    <xf numFmtId="0" fontId="83" fillId="0" borderId="80"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11" xfId="0" applyFont="1" applyBorder="1" applyAlignment="1">
      <alignment horizontal="center" vertical="center" wrapText="1"/>
    </xf>
    <xf numFmtId="0" fontId="82" fillId="0" borderId="12" xfId="0" applyFont="1" applyBorder="1" applyAlignment="1">
      <alignment horizontal="center" vertical="center" wrapText="1"/>
    </xf>
    <xf numFmtId="0" fontId="0" fillId="0" borderId="24" xfId="0" applyBorder="1" applyAlignment="1">
      <alignment horizontal="center" vertical="center" wrapText="1"/>
    </xf>
    <xf numFmtId="0" fontId="23" fillId="3" borderId="35" xfId="0" applyFont="1" applyFill="1" applyBorder="1" applyAlignment="1" applyProtection="1">
      <alignment horizontal="justify" vertical="center" wrapText="1"/>
      <protection locked="0"/>
    </xf>
    <xf numFmtId="0" fontId="0" fillId="0" borderId="120" xfId="0" applyBorder="1" applyAlignment="1">
      <alignment horizontal="center" vertical="center" wrapText="1"/>
    </xf>
    <xf numFmtId="0" fontId="0" fillId="0" borderId="36" xfId="0" applyBorder="1" applyAlignment="1">
      <alignment horizontal="center" vertical="center" wrapText="1"/>
    </xf>
    <xf numFmtId="4" fontId="0" fillId="0" borderId="6" xfId="0" applyNumberFormat="1" applyBorder="1" applyAlignment="1">
      <alignment horizontal="center" vertical="center" wrapText="1"/>
    </xf>
    <xf numFmtId="0" fontId="0" fillId="0" borderId="6" xfId="0" applyBorder="1" applyAlignment="1">
      <alignment horizontal="justify" vertical="center"/>
    </xf>
    <xf numFmtId="0" fontId="0" fillId="0" borderId="35" xfId="0" applyBorder="1" applyAlignment="1">
      <alignment horizontal="justify" vertical="center" wrapText="1"/>
    </xf>
    <xf numFmtId="0" fontId="12" fillId="0" borderId="6" xfId="0" applyFont="1" applyBorder="1" applyAlignment="1">
      <alignment horizontal="justify" vertical="center" wrapText="1"/>
    </xf>
    <xf numFmtId="0" fontId="0" fillId="0" borderId="23" xfId="0" applyBorder="1" applyAlignment="1">
      <alignment horizontal="justify"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72" fillId="0" borderId="115" xfId="0" applyFont="1" applyBorder="1" applyAlignment="1">
      <alignment horizontal="center" vertical="center" wrapText="1" readingOrder="1"/>
    </xf>
    <xf numFmtId="0" fontId="72" fillId="0" borderId="116" xfId="0" applyFont="1" applyBorder="1" applyAlignment="1">
      <alignment horizontal="center" vertical="center" wrapText="1" readingOrder="1"/>
    </xf>
    <xf numFmtId="0" fontId="72" fillId="0" borderId="117" xfId="0" applyFont="1" applyBorder="1" applyAlignment="1">
      <alignment horizontal="center" vertical="center" wrapText="1" readingOrder="1"/>
    </xf>
    <xf numFmtId="0" fontId="72" fillId="0" borderId="118" xfId="0" applyFont="1" applyBorder="1" applyAlignment="1">
      <alignment horizontal="center" vertical="center" wrapText="1" readingOrder="1"/>
    </xf>
    <xf numFmtId="0" fontId="72" fillId="0" borderId="115" xfId="0" applyFont="1" applyBorder="1" applyAlignment="1">
      <alignment horizontal="left" vertical="center" wrapText="1" readingOrder="1"/>
    </xf>
    <xf numFmtId="0" fontId="73" fillId="19" borderId="115" xfId="0" applyFont="1" applyFill="1" applyBorder="1" applyAlignment="1">
      <alignment horizontal="center" vertical="center" wrapText="1" readingOrder="1"/>
    </xf>
    <xf numFmtId="0" fontId="72" fillId="3" borderId="115" xfId="0" applyFont="1" applyFill="1" applyBorder="1" applyAlignment="1">
      <alignment horizontal="center" vertical="center" wrapText="1" readingOrder="1"/>
    </xf>
    <xf numFmtId="0" fontId="69" fillId="0" borderId="0" xfId="0" applyFont="1" applyAlignment="1" applyProtection="1">
      <alignment horizontal="center" vertical="center" wrapText="1"/>
      <protection locked="0"/>
    </xf>
    <xf numFmtId="0" fontId="71" fillId="5" borderId="113" xfId="0" applyFont="1" applyFill="1" applyBorder="1" applyAlignment="1" applyProtection="1">
      <alignment horizontal="center" vertical="center" wrapText="1"/>
      <protection locked="0"/>
    </xf>
    <xf numFmtId="0" fontId="71" fillId="5" borderId="114" xfId="0" applyFont="1" applyFill="1" applyBorder="1" applyAlignment="1" applyProtection="1">
      <alignment horizontal="center" vertical="center" wrapText="1"/>
      <protection locked="0"/>
    </xf>
    <xf numFmtId="0" fontId="71" fillId="5" borderId="112" xfId="0" applyFont="1" applyFill="1" applyBorder="1" applyAlignment="1" applyProtection="1">
      <alignment horizontal="center" vertical="center"/>
      <protection locked="0"/>
    </xf>
    <xf numFmtId="0" fontId="70" fillId="5" borderId="112" xfId="0" applyFont="1" applyFill="1" applyBorder="1" applyAlignment="1" applyProtection="1">
      <alignment horizontal="center" vertical="center"/>
      <protection locked="0"/>
    </xf>
    <xf numFmtId="0" fontId="72" fillId="0" borderId="112" xfId="0" applyFont="1" applyBorder="1" applyAlignment="1" applyProtection="1">
      <alignment horizontal="center" vertical="center"/>
      <protection locked="0"/>
    </xf>
    <xf numFmtId="0" fontId="72" fillId="20" borderId="112" xfId="0" applyFont="1" applyFill="1" applyBorder="1" applyAlignment="1" applyProtection="1">
      <alignment horizontal="center" vertical="center"/>
      <protection locked="0"/>
    </xf>
    <xf numFmtId="0" fontId="68" fillId="5" borderId="112" xfId="0" applyFont="1" applyFill="1" applyBorder="1" applyAlignment="1" applyProtection="1">
      <alignment horizontal="center" vertical="center" wrapText="1"/>
      <protection locked="0"/>
    </xf>
    <xf numFmtId="0" fontId="68" fillId="5" borderId="112" xfId="0" applyFont="1" applyFill="1" applyBorder="1" applyAlignment="1" applyProtection="1">
      <alignment horizontal="center" vertical="center"/>
      <protection locked="0"/>
    </xf>
    <xf numFmtId="0" fontId="71" fillId="5" borderId="112" xfId="0" applyFont="1" applyFill="1" applyBorder="1" applyAlignment="1" applyProtection="1">
      <alignment horizontal="left" vertical="center" wrapText="1"/>
      <protection locked="0"/>
    </xf>
    <xf numFmtId="0" fontId="78" fillId="19" borderId="112" xfId="0" applyFont="1" applyFill="1" applyBorder="1" applyAlignment="1">
      <alignment horizontal="center"/>
    </xf>
    <xf numFmtId="0" fontId="76" fillId="0" borderId="0" xfId="0" applyFont="1" applyAlignment="1">
      <alignment horizontal="center" vertical="center" wrapText="1"/>
    </xf>
    <xf numFmtId="0" fontId="79" fillId="20" borderId="112" xfId="0" applyFont="1" applyFill="1" applyBorder="1" applyAlignment="1">
      <alignment horizontal="center" vertical="center" wrapText="1"/>
    </xf>
    <xf numFmtId="0" fontId="79" fillId="20" borderId="112"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5"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6"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7"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81" xfId="2" applyFont="1" applyFill="1" applyBorder="1" applyAlignment="1">
      <alignment horizontal="center" vertical="center" wrapText="1"/>
    </xf>
    <xf numFmtId="0" fontId="59" fillId="4" borderId="98" xfId="2" applyFont="1" applyFill="1" applyBorder="1" applyAlignment="1">
      <alignment horizontal="center" vertical="center" wrapText="1"/>
    </xf>
    <xf numFmtId="0" fontId="59" fillId="4" borderId="99" xfId="1" applyFont="1" applyFill="1" applyBorder="1" applyAlignment="1">
      <alignment horizontal="center" vertical="center"/>
    </xf>
    <xf numFmtId="0" fontId="59" fillId="4" borderId="95"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0" xfId="1" applyFont="1" applyFill="1" applyBorder="1" applyAlignment="1">
      <alignment horizontal="justify" vertical="center" wrapText="1"/>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58" fillId="3" borderId="15" xfId="0" applyFont="1" applyFill="1" applyBorder="1" applyAlignment="1">
      <alignment vertical="center" wrapText="1"/>
    </xf>
    <xf numFmtId="0" fontId="58" fillId="3" borderId="86" xfId="0" applyFont="1" applyFill="1" applyBorder="1" applyAlignment="1">
      <alignment vertical="center" wrapText="1"/>
    </xf>
    <xf numFmtId="0" fontId="58" fillId="3" borderId="87" xfId="0" applyFont="1" applyFill="1" applyBorder="1" applyAlignment="1">
      <alignment vertical="center" wrapText="1"/>
    </xf>
    <xf numFmtId="0" fontId="58" fillId="7" borderId="6" xfId="0" applyFont="1" applyFill="1" applyBorder="1" applyAlignment="1">
      <alignment horizontal="left" vertical="center" wrapText="1"/>
    </xf>
    <xf numFmtId="0" fontId="52" fillId="3" borderId="72"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8" xfId="2" applyFont="1" applyFill="1" applyBorder="1" applyAlignment="1">
      <alignment horizontal="center" vertical="center" wrapText="1"/>
    </xf>
    <xf numFmtId="0" fontId="59" fillId="4" borderId="88" xfId="1" applyFont="1" applyFill="1" applyBorder="1" applyAlignment="1">
      <alignment horizontal="center" vertical="center"/>
    </xf>
    <xf numFmtId="0" fontId="59" fillId="4" borderId="102"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31" xfId="0" applyBorder="1" applyAlignment="1">
      <alignment horizontal="center" vertical="top" wrapText="1"/>
    </xf>
    <xf numFmtId="0" fontId="67" fillId="10" borderId="79" xfId="0" applyFont="1" applyFill="1" applyBorder="1" applyAlignment="1">
      <alignment horizontal="center" vertical="center" wrapText="1"/>
    </xf>
    <xf numFmtId="0" fontId="67" fillId="10" borderId="81" xfId="0" applyFont="1" applyFill="1" applyBorder="1" applyAlignment="1">
      <alignment horizontal="center" vertical="center" wrapText="1"/>
    </xf>
    <xf numFmtId="0" fontId="67" fillId="10" borderId="82" xfId="0" applyFont="1" applyFill="1" applyBorder="1" applyAlignment="1">
      <alignment horizontal="center" vertical="center" wrapText="1"/>
    </xf>
    <xf numFmtId="0" fontId="67" fillId="10" borderId="11" xfId="0" applyFont="1" applyFill="1" applyBorder="1" applyAlignment="1">
      <alignment horizontal="center" vertical="center" wrapText="1"/>
    </xf>
    <xf numFmtId="0" fontId="67" fillId="10" borderId="0" xfId="0" applyFont="1" applyFill="1" applyAlignment="1">
      <alignment horizontal="center" vertical="center" wrapText="1"/>
    </xf>
    <xf numFmtId="0" fontId="67" fillId="10" borderId="1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0" fontId="5" fillId="4" borderId="6" xfId="0" applyFont="1" applyFill="1" applyBorder="1" applyAlignment="1">
      <alignment horizontal="left" vertical="center"/>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9" fontId="50" fillId="0" borderId="35" xfId="4" applyFont="1" applyBorder="1" applyAlignment="1">
      <alignment horizontal="center" vertical="center" wrapText="1"/>
    </xf>
    <xf numFmtId="9" fontId="50" fillId="0" borderId="6" xfId="4" applyFont="1" applyBorder="1" applyAlignment="1">
      <alignment horizontal="center" vertical="center" wrapText="1"/>
    </xf>
    <xf numFmtId="0" fontId="84" fillId="0" borderId="35" xfId="0" applyFont="1" applyBorder="1" applyAlignment="1">
      <alignment horizontal="center" vertical="center" wrapText="1"/>
    </xf>
    <xf numFmtId="0" fontId="84" fillId="0" borderId="6"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119" xfId="0" applyBorder="1" applyAlignment="1">
      <alignment horizontal="center" vertical="center" wrapText="1"/>
    </xf>
    <xf numFmtId="0" fontId="0" fillId="0" borderId="29"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0" fontId="26" fillId="0" borderId="120" xfId="0" applyFont="1" applyBorder="1" applyAlignment="1">
      <alignment horizontal="center" vertical="center" wrapText="1"/>
    </xf>
    <xf numFmtId="0" fontId="26" fillId="0" borderId="31" xfId="0" applyFont="1" applyBorder="1" applyAlignment="1">
      <alignment horizontal="center" vertical="center" wrapText="1"/>
    </xf>
    <xf numFmtId="0" fontId="0" fillId="0" borderId="6" xfId="0"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7" fillId="4" borderId="6"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131" xfId="0" applyBorder="1" applyAlignment="1">
      <alignment horizontal="center" vertical="center" wrapText="1"/>
    </xf>
    <xf numFmtId="0" fontId="41" fillId="0" borderId="71" xfId="0" applyFont="1" applyBorder="1" applyAlignment="1">
      <alignment horizontal="center" vertical="center"/>
    </xf>
    <xf numFmtId="0" fontId="41" fillId="0" borderId="10" xfId="0" applyFont="1" applyBorder="1" applyAlignment="1">
      <alignment horizontal="center" vertical="center"/>
    </xf>
    <xf numFmtId="0" fontId="47" fillId="0" borderId="6" xfId="0" applyFont="1" applyBorder="1" applyAlignment="1">
      <alignment horizontal="left" vertical="center" wrapText="1"/>
    </xf>
    <xf numFmtId="0" fontId="43" fillId="6" borderId="6" xfId="0" applyFont="1" applyFill="1" applyBorder="1" applyAlignment="1">
      <alignment horizontal="center" vertical="center" wrapText="1" readingOrder="1"/>
    </xf>
    <xf numFmtId="0" fontId="43" fillId="6" borderId="0" xfId="0" applyFont="1" applyFill="1" applyAlignment="1">
      <alignment horizontal="center" vertical="center" wrapText="1" readingOrder="1"/>
    </xf>
    <xf numFmtId="0" fontId="47" fillId="0" borderId="34" xfId="0" applyFont="1" applyBorder="1" applyAlignment="1">
      <alignment horizontal="left" vertical="center" wrapText="1"/>
    </xf>
    <xf numFmtId="0" fontId="47" fillId="0" borderId="0" xfId="0" applyFont="1" applyAlignment="1">
      <alignment horizontal="left" vertical="center" wrapText="1"/>
    </xf>
    <xf numFmtId="0" fontId="47" fillId="0" borderId="74" xfId="0" applyFont="1" applyBorder="1" applyAlignment="1">
      <alignment horizontal="left" vertical="center" wrapText="1"/>
    </xf>
    <xf numFmtId="0" fontId="47" fillId="0" borderId="34" xfId="0" applyFont="1" applyBorder="1" applyAlignment="1">
      <alignment horizontal="left" vertical="top" wrapText="1"/>
    </xf>
    <xf numFmtId="0" fontId="47" fillId="0" borderId="0" xfId="0" applyFont="1" applyAlignment="1">
      <alignment horizontal="left" vertical="top" wrapText="1"/>
    </xf>
    <xf numFmtId="0" fontId="47"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23" fillId="0" borderId="6" xfId="0" applyFont="1" applyBorder="1" applyAlignment="1">
      <alignment horizontal="center" vertical="center"/>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1" fontId="23" fillId="0" borderId="6" xfId="0" applyNumberFormat="1" applyFont="1" applyBorder="1" applyAlignment="1">
      <alignment horizontal="center" vertical="center"/>
    </xf>
    <xf numFmtId="0" fontId="35" fillId="4" borderId="39" xfId="0" applyFont="1" applyFill="1" applyBorder="1" applyAlignment="1">
      <alignment horizontal="center" vertical="center" wrapText="1"/>
    </xf>
    <xf numFmtId="0" fontId="35" fillId="4" borderId="42" xfId="0" applyFont="1" applyFill="1" applyBorder="1" applyAlignment="1">
      <alignment horizontal="center" vertical="center" wrapText="1"/>
    </xf>
    <xf numFmtId="0" fontId="23" fillId="0" borderId="6" xfId="0" applyFont="1" applyBorder="1" applyAlignment="1" applyProtection="1">
      <alignment horizontal="center" vertical="center"/>
      <protection locked="0"/>
    </xf>
    <xf numFmtId="1" fontId="23" fillId="11" borderId="6" xfId="0" applyNumberFormat="1" applyFont="1" applyFill="1" applyBorder="1" applyAlignment="1" applyProtection="1">
      <alignment horizontal="center" vertical="center" wrapText="1"/>
      <protection locked="0"/>
    </xf>
    <xf numFmtId="1" fontId="23" fillId="0" borderId="6" xfId="0" applyNumberFormat="1" applyFont="1" applyBorder="1" applyAlignment="1" applyProtection="1">
      <alignment horizontal="center" vertical="center" wrapText="1"/>
      <protection locked="0"/>
    </xf>
    <xf numFmtId="0" fontId="23" fillId="0" borderId="6"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6" fillId="4" borderId="2" xfId="0" applyFont="1" applyFill="1" applyBorder="1" applyAlignment="1">
      <alignment horizontal="center" vertical="center" wrapText="1"/>
    </xf>
    <xf numFmtId="0" fontId="36" fillId="4" borderId="50" xfId="0" applyFont="1" applyFill="1" applyBorder="1" applyAlignment="1">
      <alignment horizontal="center" vertical="center" wrapText="1"/>
    </xf>
    <xf numFmtId="0" fontId="36" fillId="4" borderId="0" xfId="0" applyFont="1" applyFill="1" applyAlignment="1">
      <alignment horizontal="center" vertical="center" wrapText="1"/>
    </xf>
    <xf numFmtId="0" fontId="36" fillId="4" borderId="36" xfId="0" applyFont="1" applyFill="1" applyBorder="1" applyAlignment="1">
      <alignment horizontal="center" vertical="center" wrapText="1"/>
    </xf>
    <xf numFmtId="0" fontId="35" fillId="4" borderId="40" xfId="0" applyFont="1" applyFill="1" applyBorder="1" applyAlignment="1">
      <alignment horizontal="center" vertical="center" wrapText="1"/>
    </xf>
    <xf numFmtId="0" fontId="35" fillId="4" borderId="41" xfId="0" applyFont="1" applyFill="1" applyBorder="1" applyAlignment="1">
      <alignment horizontal="center" vertical="center" wrapText="1"/>
    </xf>
    <xf numFmtId="0" fontId="34" fillId="4" borderId="40" xfId="0" applyFont="1" applyFill="1" applyBorder="1" applyAlignment="1" applyProtection="1">
      <alignment horizontal="center" vertical="center" wrapText="1"/>
      <protection locked="0"/>
    </xf>
    <xf numFmtId="0" fontId="34" fillId="4" borderId="40" xfId="0" applyFont="1" applyFill="1" applyBorder="1" applyAlignment="1">
      <alignment horizontal="center" vertical="center"/>
    </xf>
    <xf numFmtId="0" fontId="34" fillId="4" borderId="49" xfId="0" applyFont="1" applyFill="1" applyBorder="1" applyAlignment="1">
      <alignment horizontal="center" vertical="center"/>
    </xf>
    <xf numFmtId="0" fontId="34" fillId="4" borderId="41" xfId="0" applyFont="1" applyFill="1" applyBorder="1" applyAlignment="1">
      <alignment horizontal="center" vertical="center"/>
    </xf>
    <xf numFmtId="0" fontId="34" fillId="16" borderId="38" xfId="0" applyFont="1" applyFill="1" applyBorder="1" applyAlignment="1" applyProtection="1">
      <alignment horizontal="center" vertical="center" wrapText="1"/>
      <protection locked="0"/>
    </xf>
    <xf numFmtId="0" fontId="34"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9" fillId="17" borderId="132" xfId="0" applyFont="1" applyFill="1" applyBorder="1" applyAlignment="1">
      <alignment horizontal="center"/>
    </xf>
    <xf numFmtId="0" fontId="29" fillId="17" borderId="55" xfId="0" applyFont="1" applyFill="1" applyBorder="1" applyAlignment="1">
      <alignment horizontal="center"/>
    </xf>
    <xf numFmtId="0" fontId="23" fillId="0" borderId="32"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28" xfId="0" applyFont="1" applyBorder="1" applyAlignment="1">
      <alignment horizontal="center" vertical="center" wrapText="1"/>
    </xf>
    <xf numFmtId="14" fontId="85" fillId="0" borderId="32" xfId="0" applyNumberFormat="1" applyFont="1" applyBorder="1" applyAlignment="1">
      <alignment horizontal="center" vertical="center"/>
    </xf>
    <xf numFmtId="14" fontId="85" fillId="0" borderId="28" xfId="0" applyNumberFormat="1" applyFont="1" applyBorder="1" applyAlignment="1">
      <alignment horizontal="center" vertical="center"/>
    </xf>
    <xf numFmtId="14" fontId="85" fillId="0" borderId="23" xfId="0" applyNumberFormat="1" applyFont="1" applyBorder="1" applyAlignment="1">
      <alignment horizontal="center" vertical="center"/>
    </xf>
    <xf numFmtId="0" fontId="23" fillId="0" borderId="35" xfId="0" applyFont="1" applyBorder="1" applyAlignment="1" applyProtection="1">
      <alignment horizontal="center" vertical="center"/>
      <protection locked="0"/>
    </xf>
    <xf numFmtId="0" fontId="0" fillId="0" borderId="24" xfId="0" applyBorder="1" applyAlignment="1">
      <alignment horizontal="center" vertical="center" wrapText="1"/>
    </xf>
    <xf numFmtId="1" fontId="23" fillId="11" borderId="93" xfId="0" applyNumberFormat="1" applyFont="1" applyFill="1" applyBorder="1" applyAlignment="1" applyProtection="1">
      <alignment horizontal="center" vertical="center" wrapText="1"/>
      <protection locked="0"/>
    </xf>
    <xf numFmtId="1" fontId="23" fillId="11" borderId="94" xfId="0" applyNumberFormat="1" applyFont="1" applyFill="1" applyBorder="1" applyAlignment="1" applyProtection="1">
      <alignment horizontal="center" vertical="center" wrapText="1"/>
      <protection locked="0"/>
    </xf>
    <xf numFmtId="1" fontId="23" fillId="0" borderId="35"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29" fillId="17" borderId="47" xfId="0" applyFont="1" applyFill="1" applyBorder="1" applyAlignment="1">
      <alignment horizontal="center"/>
    </xf>
    <xf numFmtId="0" fontId="29" fillId="17" borderId="48" xfId="0" applyFont="1" applyFill="1" applyBorder="1" applyAlignment="1">
      <alignment horizontal="center"/>
    </xf>
    <xf numFmtId="1" fontId="23" fillId="0" borderId="92" xfId="0" applyNumberFormat="1" applyFont="1" applyBorder="1" applyAlignment="1" applyProtection="1">
      <alignment horizontal="center" vertical="center" wrapText="1"/>
      <protection locked="0"/>
    </xf>
    <xf numFmtId="1" fontId="23" fillId="0" borderId="93"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24"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7">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ill>
        <patternFill>
          <bgColor rgb="FFFF0000"/>
        </patternFill>
      </fill>
    </dxf>
    <dxf>
      <fill>
        <patternFill>
          <bgColor rgb="FFFFC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dxf>
    <dxf>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theme="7" tint="0.59996337778862885"/>
        </patternFill>
      </fill>
    </dxf>
    <dxf>
      <fill>
        <patternFill>
          <bgColor rgb="FF92D050"/>
        </patternFill>
      </fill>
    </dxf>
    <dxf>
      <fill>
        <patternFill>
          <bgColor rgb="FF00B050"/>
        </patternFill>
      </fill>
    </dxf>
    <dxf>
      <font>
        <color theme="1"/>
      </font>
      <fill>
        <patternFill>
          <bgColor rgb="FF92D050"/>
        </patternFill>
      </fill>
    </dxf>
    <dxf>
      <font>
        <color theme="1"/>
      </font>
      <fill>
        <patternFill>
          <bgColor rgb="FFFF0000"/>
        </patternFill>
      </fill>
    </dxf>
    <dxf>
      <fill>
        <patternFill>
          <bgColor rgb="FF92D050"/>
        </patternFill>
      </fill>
    </dxf>
    <dxf>
      <fill>
        <patternFill>
          <bgColor theme="7" tint="0.39994506668294322"/>
        </patternFill>
      </fill>
    </dxf>
    <dxf>
      <font>
        <color theme="1"/>
      </font>
      <fill>
        <patternFill>
          <bgColor rgb="FF00B050"/>
        </patternFill>
      </fill>
    </dxf>
    <dxf>
      <font>
        <color auto="1"/>
      </font>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9"/>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5700"/>
      </font>
      <fill>
        <patternFill>
          <bgColor rgb="FFFFEB9C"/>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YCastelS/OneDrive%20-%20Consejo%20Superior%20de%20la%20Judicatura/1_CALIDAD%20_2023/03-Mapa_Riesgos/MR%20finales%20-%202023/Matriz%20de%20Riesgos%20Asistencia%20Legal%20Integrad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sharepoint.com/Users/YCastelS/OneDrive%20-%20Consejo%20Superior%20de%20la%20Judicatura/1_CALIDAD%20_2023/03-Mapa_Riesgos/MR%20finales%20-%202023/Matriz%20de%20Riesgos%20Asistencia%20Legal%20Integrad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YCastelS/OneDrive%20-%20Consejo%20Superior%20de%20la%20Judicatura/1_CALIDAD%20_2023/03-Mapa_Riesgos/MR%20finales%20-%202023/Matriz%20de%20Riesgos%20Asistencia%20Legal%20Integ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40">
          <cell r="J40" t="str">
            <v xml:space="preserve">Si el hecho llegara a presentarse, tendría medianas consecuencias o efectos sobre la entidad.
</v>
          </cell>
        </row>
        <row r="41">
          <cell r="J41"/>
        </row>
        <row r="42">
          <cell r="J42"/>
        </row>
        <row r="43">
          <cell r="J43"/>
        </row>
        <row r="44">
          <cell r="J44"/>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 val="1- Presentacion "/>
      <sheetName val="Conceptos 37001"/>
      <sheetName val="2- Análisis de Contexto "/>
      <sheetName val="3- Estrategias"/>
      <sheetName val="4- Instructivo Riesgos "/>
      <sheetName val="5- Identificación de Riesgos"/>
      <sheetName val="6- Valoración Controles"/>
      <sheetName val="7- Mapa Final"/>
      <sheetName val="9- Matriz de Calor "/>
      <sheetName val="Seguimiento 1 Trimestre"/>
      <sheetName val="Seguimiento 2 Trimestre"/>
      <sheetName val="Seguimiento 3 Trimestre"/>
      <sheetName val="Seguimiento 4 Trimestre"/>
    </sheetNames>
    <sheetDataSet>
      <sheetData sheetId="0">
        <row r="6">
          <cell r="B6" t="str">
            <v>Muy Baja</v>
          </cell>
        </row>
      </sheetData>
      <sheetData sheetId="1"/>
      <sheetData sheetId="2"/>
      <sheetData sheetId="3"/>
      <sheetData sheetId="4"/>
      <sheetData sheetId="5"/>
      <sheetData sheetId="6">
        <row r="40">
          <cell r="J40" t="str">
            <v xml:space="preserve">Si el hecho llegara a presentarse, tendría medianas consecuencias o efectos sobre la entidad.
</v>
          </cell>
        </row>
      </sheetData>
      <sheetData sheetId="7"/>
      <sheetData sheetId="8"/>
      <sheetData sheetId="9">
        <row r="18">
          <cell r="D18" t="str">
            <v>Muy BajaLeve</v>
          </cell>
        </row>
      </sheetData>
      <sheetData sheetId="10"/>
      <sheetData sheetId="11"/>
      <sheetData sheetId="12"/>
      <sheetData sheetId="13"/>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3" zoomScale="90" zoomScaleNormal="90" workbookViewId="0">
      <selection activeCell="B19" sqref="B19"/>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61"/>
      <c r="B1" s="261"/>
      <c r="C1" s="261"/>
      <c r="D1" s="261"/>
      <c r="E1" s="261"/>
      <c r="F1" s="261"/>
    </row>
    <row r="5" spans="1:9">
      <c r="D5" s="15"/>
      <c r="E5" s="15"/>
      <c r="F5" s="15"/>
      <c r="G5" s="15"/>
      <c r="H5" s="15"/>
    </row>
    <row r="6" spans="1:9">
      <c r="D6" s="15"/>
      <c r="E6" s="15"/>
      <c r="F6" s="15"/>
      <c r="G6" s="15"/>
      <c r="H6" s="15"/>
    </row>
    <row r="7" spans="1:9" ht="33.75">
      <c r="A7" s="262" t="s">
        <v>0</v>
      </c>
      <c r="B7" s="262"/>
      <c r="C7" s="262"/>
      <c r="D7" s="262"/>
      <c r="E7" s="262"/>
      <c r="F7" s="262"/>
      <c r="G7" s="262"/>
      <c r="H7" s="262"/>
      <c r="I7" s="262"/>
    </row>
    <row r="9" spans="1:9" s="7" customFormat="1" ht="81.75" customHeight="1">
      <c r="A9" s="8" t="s">
        <v>1</v>
      </c>
      <c r="B9" s="263" t="s">
        <v>4</v>
      </c>
      <c r="C9" s="263"/>
      <c r="D9" s="263"/>
      <c r="E9" s="263"/>
      <c r="F9" s="263"/>
      <c r="G9" s="263"/>
      <c r="H9" s="263"/>
      <c r="I9" s="263"/>
    </row>
    <row r="10" spans="1:9" s="7" customFormat="1" ht="16.899999999999999" customHeight="1">
      <c r="A10" s="13"/>
      <c r="B10" s="14"/>
      <c r="C10" s="14"/>
      <c r="D10" s="13"/>
      <c r="E10" s="12"/>
    </row>
    <row r="11" spans="1:9" s="7" customFormat="1" ht="84" customHeight="1">
      <c r="A11" s="8" t="s">
        <v>2</v>
      </c>
      <c r="B11" s="9" t="s">
        <v>3</v>
      </c>
      <c r="C11" s="260" t="s">
        <v>4</v>
      </c>
      <c r="D11" s="260"/>
      <c r="E11" s="260"/>
      <c r="F11" s="260"/>
      <c r="G11" s="260"/>
      <c r="H11" s="260"/>
      <c r="I11" s="260"/>
    </row>
    <row r="12" spans="1:9" ht="32.25" customHeight="1">
      <c r="A12" s="11"/>
    </row>
    <row r="13" spans="1:9" ht="32.25" customHeight="1">
      <c r="A13" s="10" t="s">
        <v>5</v>
      </c>
      <c r="B13" s="259"/>
      <c r="C13" s="259"/>
      <c r="D13" s="259"/>
      <c r="E13" s="259"/>
      <c r="F13" s="259"/>
      <c r="G13" s="259"/>
      <c r="H13" s="259"/>
      <c r="I13" s="259"/>
    </row>
    <row r="14" spans="1:9" s="7" customFormat="1" ht="69" customHeight="1">
      <c r="A14" s="10" t="s">
        <v>7</v>
      </c>
      <c r="B14" s="260"/>
      <c r="C14" s="260"/>
      <c r="D14" s="260"/>
      <c r="E14" s="260"/>
      <c r="F14" s="260"/>
      <c r="G14" s="260"/>
      <c r="H14" s="260"/>
      <c r="I14" s="260"/>
    </row>
    <row r="15" spans="1:9" s="7" customFormat="1" ht="54" customHeight="1">
      <c r="A15" s="10" t="s">
        <v>8</v>
      </c>
      <c r="B15" s="260" t="s">
        <v>6</v>
      </c>
      <c r="C15" s="260"/>
      <c r="D15" s="260"/>
      <c r="E15" s="260"/>
      <c r="F15" s="260"/>
      <c r="G15" s="260"/>
      <c r="H15" s="260"/>
      <c r="I15" s="260"/>
    </row>
    <row r="16" spans="1:9" s="7" customFormat="1" ht="54" customHeight="1">
      <c r="A16" s="8" t="s">
        <v>9</v>
      </c>
      <c r="B16" s="260"/>
      <c r="C16" s="260"/>
      <c r="D16" s="260"/>
      <c r="E16" s="260"/>
      <c r="F16" s="260"/>
      <c r="G16" s="260"/>
      <c r="H16" s="260"/>
      <c r="I16" s="260"/>
    </row>
    <row r="18" spans="1:9" s="7" customFormat="1" ht="54.75" customHeight="1">
      <c r="A18" s="8" t="s">
        <v>10</v>
      </c>
      <c r="B18" s="258">
        <v>45748</v>
      </c>
      <c r="C18" s="258"/>
      <c r="D18" s="258"/>
      <c r="E18" s="258"/>
      <c r="F18" s="258"/>
      <c r="G18" s="258"/>
      <c r="H18" s="258"/>
      <c r="I18" s="258"/>
    </row>
    <row r="21" spans="1:9">
      <c r="B21" s="238" t="s">
        <v>11</v>
      </c>
      <c r="C21" s="239" t="s">
        <v>12</v>
      </c>
      <c r="D21" s="239" t="s">
        <v>13</v>
      </c>
      <c r="E21" s="239" t="s">
        <v>14</v>
      </c>
    </row>
    <row r="22" spans="1:9">
      <c r="B22" s="240" t="s">
        <v>15</v>
      </c>
      <c r="C22" s="241" t="s">
        <v>16</v>
      </c>
      <c r="D22" s="241" t="s">
        <v>17</v>
      </c>
      <c r="E22" s="241" t="s">
        <v>18</v>
      </c>
    </row>
    <row r="23" spans="1:9">
      <c r="B23" s="242" t="s">
        <v>19</v>
      </c>
      <c r="C23" s="243" t="s">
        <v>10</v>
      </c>
      <c r="D23" s="243" t="s">
        <v>10</v>
      </c>
      <c r="E23" s="243" t="s">
        <v>10</v>
      </c>
    </row>
    <row r="24" spans="1:9">
      <c r="B24" s="240">
        <v>1</v>
      </c>
      <c r="C24" s="241" t="s">
        <v>20</v>
      </c>
      <c r="D24" s="241" t="s">
        <v>21</v>
      </c>
      <c r="E24" s="241"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A22" sqref="A22"/>
    </sheetView>
  </sheetViews>
  <sheetFormatPr baseColWidth="10" defaultColWidth="11.42578125" defaultRowHeight="15"/>
  <sheetData>
    <row r="2" spans="2:10" ht="18.75">
      <c r="B2" s="264" t="s">
        <v>23</v>
      </c>
      <c r="C2" s="264"/>
      <c r="D2" s="264"/>
      <c r="E2" s="264"/>
      <c r="F2" s="264"/>
      <c r="G2" s="264"/>
      <c r="H2" s="264"/>
      <c r="I2" s="264"/>
      <c r="J2" s="264"/>
    </row>
    <row r="3" spans="2:10" ht="15.75" thickBot="1"/>
    <row r="4" spans="2:10">
      <c r="B4" s="265" t="s">
        <v>24</v>
      </c>
      <c r="C4" s="266"/>
      <c r="D4" s="266"/>
      <c r="E4" s="266"/>
      <c r="F4" s="266"/>
      <c r="G4" s="266"/>
      <c r="H4" s="266"/>
      <c r="I4" s="266"/>
      <c r="J4" s="267"/>
    </row>
    <row r="5" spans="2:10">
      <c r="B5" s="268"/>
      <c r="C5" s="269"/>
      <c r="D5" s="269"/>
      <c r="E5" s="269"/>
      <c r="F5" s="269"/>
      <c r="G5" s="269"/>
      <c r="H5" s="269"/>
      <c r="I5" s="269"/>
      <c r="J5" s="270"/>
    </row>
    <row r="6" spans="2:10">
      <c r="B6" s="268"/>
      <c r="C6" s="269"/>
      <c r="D6" s="269"/>
      <c r="E6" s="269"/>
      <c r="F6" s="269"/>
      <c r="G6" s="269"/>
      <c r="H6" s="269"/>
      <c r="I6" s="269"/>
      <c r="J6" s="270"/>
    </row>
    <row r="7" spans="2:10" ht="15.75" thickBot="1">
      <c r="B7" s="271"/>
      <c r="C7" s="272"/>
      <c r="D7" s="272"/>
      <c r="E7" s="272"/>
      <c r="F7" s="272"/>
      <c r="G7" s="272"/>
      <c r="H7" s="272"/>
      <c r="I7" s="272"/>
      <c r="J7" s="273"/>
    </row>
    <row r="9" spans="2:10">
      <c r="B9" s="274" t="s">
        <v>25</v>
      </c>
      <c r="C9" s="275"/>
      <c r="D9" s="275"/>
      <c r="E9" s="275"/>
      <c r="F9" s="275"/>
      <c r="G9" s="275"/>
      <c r="H9" s="275"/>
      <c r="I9" s="275"/>
      <c r="J9" s="276"/>
    </row>
    <row r="10" spans="2:10">
      <c r="B10" s="277"/>
      <c r="C10" s="269"/>
      <c r="D10" s="269"/>
      <c r="E10" s="269"/>
      <c r="F10" s="269"/>
      <c r="G10" s="269"/>
      <c r="H10" s="269"/>
      <c r="I10" s="269"/>
      <c r="J10" s="278"/>
    </row>
    <row r="11" spans="2:10">
      <c r="B11" s="277"/>
      <c r="C11" s="269"/>
      <c r="D11" s="269"/>
      <c r="E11" s="269"/>
      <c r="F11" s="269"/>
      <c r="G11" s="269"/>
      <c r="H11" s="269"/>
      <c r="I11" s="269"/>
      <c r="J11" s="278"/>
    </row>
    <row r="12" spans="2:10">
      <c r="B12" s="277"/>
      <c r="C12" s="269"/>
      <c r="D12" s="269"/>
      <c r="E12" s="269"/>
      <c r="F12" s="269"/>
      <c r="G12" s="269"/>
      <c r="H12" s="269"/>
      <c r="I12" s="269"/>
      <c r="J12" s="278"/>
    </row>
    <row r="13" spans="2:10">
      <c r="B13" s="277"/>
      <c r="C13" s="269"/>
      <c r="D13" s="269"/>
      <c r="E13" s="269"/>
      <c r="F13" s="269"/>
      <c r="G13" s="269"/>
      <c r="H13" s="269"/>
      <c r="I13" s="269"/>
      <c r="J13" s="278"/>
    </row>
    <row r="14" spans="2:10">
      <c r="B14" s="277"/>
      <c r="C14" s="269"/>
      <c r="D14" s="269"/>
      <c r="E14" s="269"/>
      <c r="F14" s="269"/>
      <c r="G14" s="269"/>
      <c r="H14" s="269"/>
      <c r="I14" s="269"/>
      <c r="J14" s="278"/>
    </row>
    <row r="15" spans="2:10">
      <c r="B15" s="279"/>
      <c r="C15" s="280"/>
      <c r="D15" s="280"/>
      <c r="E15" s="280"/>
      <c r="F15" s="280"/>
      <c r="G15" s="280"/>
      <c r="H15" s="280"/>
      <c r="I15" s="280"/>
      <c r="J15" s="281"/>
    </row>
    <row r="17" spans="2:10">
      <c r="B17" s="274" t="s">
        <v>26</v>
      </c>
      <c r="C17" s="275"/>
      <c r="D17" s="275"/>
      <c r="E17" s="275"/>
      <c r="F17" s="275"/>
      <c r="G17" s="275"/>
      <c r="H17" s="275"/>
      <c r="I17" s="275"/>
      <c r="J17" s="276"/>
    </row>
    <row r="18" spans="2:10">
      <c r="B18" s="277"/>
      <c r="C18" s="269"/>
      <c r="D18" s="269"/>
      <c r="E18" s="269"/>
      <c r="F18" s="269"/>
      <c r="G18" s="269"/>
      <c r="H18" s="269"/>
      <c r="I18" s="269"/>
      <c r="J18" s="278"/>
    </row>
    <row r="19" spans="2:10">
      <c r="B19" s="277"/>
      <c r="C19" s="269"/>
      <c r="D19" s="269"/>
      <c r="E19" s="269"/>
      <c r="F19" s="269"/>
      <c r="G19" s="269"/>
      <c r="H19" s="269"/>
      <c r="I19" s="269"/>
      <c r="J19" s="278"/>
    </row>
    <row r="20" spans="2:10">
      <c r="B20" s="279"/>
      <c r="C20" s="280"/>
      <c r="D20" s="280"/>
      <c r="E20" s="280"/>
      <c r="F20" s="280"/>
      <c r="G20" s="280"/>
      <c r="H20" s="280"/>
      <c r="I20" s="280"/>
      <c r="J20" s="281"/>
    </row>
    <row r="22" spans="2:10">
      <c r="B22" s="274" t="s">
        <v>27</v>
      </c>
      <c r="C22" s="275"/>
      <c r="D22" s="275"/>
      <c r="E22" s="275"/>
      <c r="F22" s="275"/>
      <c r="G22" s="275"/>
      <c r="H22" s="275"/>
      <c r="I22" s="275"/>
      <c r="J22" s="276"/>
    </row>
    <row r="23" spans="2:10">
      <c r="B23" s="277"/>
      <c r="C23" s="269"/>
      <c r="D23" s="269"/>
      <c r="E23" s="269"/>
      <c r="F23" s="269"/>
      <c r="G23" s="269"/>
      <c r="H23" s="269"/>
      <c r="I23" s="269"/>
      <c r="J23" s="278"/>
    </row>
    <row r="24" spans="2:10">
      <c r="B24" s="277"/>
      <c r="C24" s="269"/>
      <c r="D24" s="269"/>
      <c r="E24" s="269"/>
      <c r="F24" s="269"/>
      <c r="G24" s="269"/>
      <c r="H24" s="269"/>
      <c r="I24" s="269"/>
      <c r="J24" s="278"/>
    </row>
    <row r="25" spans="2:10">
      <c r="B25" s="277"/>
      <c r="C25" s="269"/>
      <c r="D25" s="269"/>
      <c r="E25" s="269"/>
      <c r="F25" s="269"/>
      <c r="G25" s="269"/>
      <c r="H25" s="269"/>
      <c r="I25" s="269"/>
      <c r="J25" s="278"/>
    </row>
    <row r="26" spans="2:10">
      <c r="B26" s="277"/>
      <c r="C26" s="269"/>
      <c r="D26" s="269"/>
      <c r="E26" s="269"/>
      <c r="F26" s="269"/>
      <c r="G26" s="269"/>
      <c r="H26" s="269"/>
      <c r="I26" s="269"/>
      <c r="J26" s="278"/>
    </row>
    <row r="27" spans="2:10">
      <c r="B27" s="277"/>
      <c r="C27" s="269"/>
      <c r="D27" s="269"/>
      <c r="E27" s="269"/>
      <c r="F27" s="269"/>
      <c r="G27" s="269"/>
      <c r="H27" s="269"/>
      <c r="I27" s="269"/>
      <c r="J27" s="278"/>
    </row>
    <row r="28" spans="2:10">
      <c r="B28" s="277"/>
      <c r="C28" s="269"/>
      <c r="D28" s="269"/>
      <c r="E28" s="269"/>
      <c r="F28" s="269"/>
      <c r="G28" s="269"/>
      <c r="H28" s="269"/>
      <c r="I28" s="269"/>
      <c r="J28" s="278"/>
    </row>
    <row r="29" spans="2:10">
      <c r="B29" s="277"/>
      <c r="C29" s="269"/>
      <c r="D29" s="269"/>
      <c r="E29" s="269"/>
      <c r="F29" s="269"/>
      <c r="G29" s="269"/>
      <c r="H29" s="269"/>
      <c r="I29" s="269"/>
      <c r="J29" s="278"/>
    </row>
    <row r="30" spans="2:10">
      <c r="B30" s="279"/>
      <c r="C30" s="280"/>
      <c r="D30" s="280"/>
      <c r="E30" s="280"/>
      <c r="F30" s="280"/>
      <c r="G30" s="280"/>
      <c r="H30" s="280"/>
      <c r="I30" s="280"/>
      <c r="J30" s="28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70" zoomScaleNormal="70" workbookViewId="0">
      <selection activeCell="E11" sqref="E11"/>
    </sheetView>
  </sheetViews>
  <sheetFormatPr baseColWidth="10" defaultColWidth="10.42578125" defaultRowHeight="14.25"/>
  <cols>
    <col min="1" max="1" width="53.28515625" style="216" customWidth="1"/>
    <col min="2" max="2" width="15.42578125" style="217" customWidth="1"/>
    <col min="3" max="3" width="72.140625" style="184" customWidth="1"/>
    <col min="4" max="4" width="24.140625" style="217" customWidth="1"/>
    <col min="5" max="5" width="55.85546875" style="184" customWidth="1"/>
    <col min="6" max="6" width="4.7109375" style="184" customWidth="1"/>
    <col min="7" max="16384" width="10.42578125" style="184"/>
  </cols>
  <sheetData>
    <row r="1" spans="1:8" ht="80.099999999999994" customHeight="1">
      <c r="A1" s="182"/>
      <c r="B1" s="289" t="s">
        <v>28</v>
      </c>
      <c r="C1" s="289"/>
      <c r="D1" s="289"/>
      <c r="E1" s="182"/>
      <c r="F1" s="183"/>
      <c r="G1" s="183"/>
      <c r="H1" s="183"/>
    </row>
    <row r="2" spans="1:8" ht="54.75" customHeight="1">
      <c r="A2" s="185" t="s">
        <v>29</v>
      </c>
      <c r="B2" s="290" t="s">
        <v>504</v>
      </c>
      <c r="C2" s="291"/>
      <c r="D2" s="186" t="s">
        <v>30</v>
      </c>
      <c r="E2" s="187" t="s">
        <v>4</v>
      </c>
    </row>
    <row r="3" spans="1:8" ht="16.7" customHeight="1">
      <c r="A3" s="188"/>
      <c r="B3" s="189"/>
      <c r="C3" s="189"/>
      <c r="D3" s="190"/>
      <c r="E3" s="189"/>
    </row>
    <row r="4" spans="1:8" ht="54.75" customHeight="1">
      <c r="A4" s="185" t="s">
        <v>31</v>
      </c>
      <c r="B4" s="292" t="s">
        <v>505</v>
      </c>
      <c r="C4" s="293"/>
      <c r="D4" s="293"/>
      <c r="E4" s="293"/>
    </row>
    <row r="5" spans="1:8" ht="13.35" customHeight="1">
      <c r="A5" s="191"/>
      <c r="B5" s="192"/>
      <c r="D5" s="190"/>
      <c r="E5" s="190"/>
    </row>
    <row r="6" spans="1:8" ht="21" customHeight="1">
      <c r="A6" s="294" t="s">
        <v>32</v>
      </c>
      <c r="B6" s="295" t="s">
        <v>33</v>
      </c>
      <c r="C6" s="295"/>
      <c r="D6" s="295" t="s">
        <v>34</v>
      </c>
      <c r="E6" s="295"/>
    </row>
    <row r="7" spans="1:8" ht="115.5" customHeight="1">
      <c r="A7" s="294"/>
      <c r="B7" s="296" t="s">
        <v>35</v>
      </c>
      <c r="C7" s="297"/>
      <c r="D7" s="298" t="s">
        <v>36</v>
      </c>
      <c r="E7" s="298"/>
    </row>
    <row r="8" spans="1:8" ht="21" customHeight="1">
      <c r="A8" s="191"/>
      <c r="B8" s="192"/>
      <c r="D8" s="190"/>
      <c r="E8" s="190"/>
    </row>
    <row r="9" spans="1:8" ht="20.100000000000001" customHeight="1">
      <c r="A9" s="287" t="s">
        <v>37</v>
      </c>
      <c r="B9" s="287"/>
      <c r="C9" s="287"/>
      <c r="D9" s="287"/>
      <c r="E9" s="287"/>
    </row>
    <row r="10" spans="1:8" ht="20.100000000000001" customHeight="1">
      <c r="A10" s="193" t="s">
        <v>38</v>
      </c>
      <c r="B10" s="193" t="s">
        <v>39</v>
      </c>
      <c r="C10" s="193" t="s">
        <v>40</v>
      </c>
      <c r="D10" s="193" t="s">
        <v>41</v>
      </c>
      <c r="E10" s="193" t="s">
        <v>42</v>
      </c>
    </row>
    <row r="11" spans="1:8" s="197" customFormat="1" ht="118.5" customHeight="1">
      <c r="A11" s="288" t="s">
        <v>43</v>
      </c>
      <c r="B11" s="194">
        <v>1</v>
      </c>
      <c r="C11" s="195" t="s">
        <v>44</v>
      </c>
      <c r="D11" s="196">
        <v>1</v>
      </c>
      <c r="E11" s="195" t="s">
        <v>506</v>
      </c>
    </row>
    <row r="12" spans="1:8" s="197" customFormat="1" ht="113.25" customHeight="1">
      <c r="A12" s="288"/>
      <c r="B12" s="194">
        <v>2</v>
      </c>
      <c r="C12" s="195" t="s">
        <v>45</v>
      </c>
      <c r="D12" s="196"/>
      <c r="E12" s="195"/>
    </row>
    <row r="13" spans="1:8" ht="80.099999999999994" customHeight="1">
      <c r="A13" s="286" t="s">
        <v>46</v>
      </c>
      <c r="B13" s="198">
        <v>3</v>
      </c>
      <c r="C13" s="199" t="s">
        <v>47</v>
      </c>
      <c r="D13" s="198">
        <v>2</v>
      </c>
      <c r="E13" s="199" t="s">
        <v>48</v>
      </c>
    </row>
    <row r="14" spans="1:8" ht="80.099999999999994" customHeight="1">
      <c r="A14" s="286"/>
      <c r="B14" s="198">
        <v>4</v>
      </c>
      <c r="C14" s="199" t="s">
        <v>49</v>
      </c>
      <c r="D14" s="198"/>
      <c r="E14" s="199"/>
    </row>
    <row r="15" spans="1:8" ht="80.099999999999994" customHeight="1">
      <c r="A15" s="286"/>
      <c r="B15" s="198">
        <v>5</v>
      </c>
      <c r="C15" s="199" t="s">
        <v>50</v>
      </c>
      <c r="D15" s="198"/>
      <c r="E15" s="199"/>
    </row>
    <row r="16" spans="1:8" ht="80.099999999999994" customHeight="1">
      <c r="A16" s="282" t="s">
        <v>51</v>
      </c>
      <c r="B16" s="198">
        <v>6</v>
      </c>
      <c r="C16" s="199" t="s">
        <v>52</v>
      </c>
      <c r="D16" s="198">
        <v>3</v>
      </c>
      <c r="E16" s="195" t="s">
        <v>53</v>
      </c>
    </row>
    <row r="17" spans="1:10" ht="80.099999999999994" customHeight="1">
      <c r="A17" s="282"/>
      <c r="B17" s="198">
        <v>7</v>
      </c>
      <c r="C17" s="199" t="s">
        <v>54</v>
      </c>
      <c r="D17" s="198">
        <v>4</v>
      </c>
      <c r="E17" s="195" t="s">
        <v>55</v>
      </c>
    </row>
    <row r="18" spans="1:10" ht="80.099999999999994" customHeight="1">
      <c r="A18" s="282"/>
      <c r="B18" s="198">
        <v>8</v>
      </c>
      <c r="C18" s="199" t="s">
        <v>56</v>
      </c>
      <c r="D18" s="198"/>
      <c r="E18" s="200"/>
    </row>
    <row r="19" spans="1:10" ht="80.099999999999994" customHeight="1">
      <c r="A19" s="282"/>
      <c r="B19" s="198">
        <v>9</v>
      </c>
      <c r="C19" s="199" t="s">
        <v>57</v>
      </c>
      <c r="D19" s="198"/>
      <c r="E19" s="199"/>
    </row>
    <row r="20" spans="1:10" ht="80.099999999999994" customHeight="1">
      <c r="A20" s="282"/>
      <c r="B20" s="198">
        <v>10</v>
      </c>
      <c r="C20" s="199" t="s">
        <v>58</v>
      </c>
      <c r="D20" s="198"/>
      <c r="E20" s="195"/>
      <c r="J20" s="201"/>
    </row>
    <row r="21" spans="1:10" ht="80.099999999999994" customHeight="1">
      <c r="A21" s="282"/>
      <c r="B21" s="198">
        <v>11</v>
      </c>
      <c r="C21" s="199" t="s">
        <v>59</v>
      </c>
      <c r="D21" s="198"/>
      <c r="E21" s="199"/>
      <c r="J21" s="201"/>
    </row>
    <row r="22" spans="1:10" ht="80.099999999999994" customHeight="1">
      <c r="A22" s="282"/>
      <c r="B22" s="198">
        <v>12</v>
      </c>
      <c r="C22" s="199" t="s">
        <v>60</v>
      </c>
      <c r="D22" s="198"/>
      <c r="E22" s="199"/>
      <c r="J22" s="201"/>
    </row>
    <row r="23" spans="1:10" ht="80.099999999999994" customHeight="1">
      <c r="A23" s="282" t="s">
        <v>61</v>
      </c>
      <c r="B23" s="198">
        <v>13</v>
      </c>
      <c r="C23" s="195" t="s">
        <v>62</v>
      </c>
      <c r="D23" s="194">
        <v>5</v>
      </c>
      <c r="E23" s="195" t="s">
        <v>63</v>
      </c>
    </row>
    <row r="24" spans="1:10" ht="80.099999999999994" customHeight="1">
      <c r="A24" s="282"/>
      <c r="B24" s="198">
        <v>14</v>
      </c>
      <c r="C24" s="195" t="s">
        <v>64</v>
      </c>
      <c r="D24" s="194">
        <v>6</v>
      </c>
      <c r="E24" s="195" t="s">
        <v>65</v>
      </c>
    </row>
    <row r="25" spans="1:10" ht="80.099999999999994" customHeight="1">
      <c r="A25" s="282"/>
      <c r="B25" s="198">
        <v>15</v>
      </c>
      <c r="C25" s="195" t="s">
        <v>66</v>
      </c>
      <c r="D25" s="194">
        <v>7</v>
      </c>
      <c r="E25" s="195" t="s">
        <v>67</v>
      </c>
    </row>
    <row r="26" spans="1:10" ht="80.099999999999994" customHeight="1">
      <c r="A26" s="282"/>
      <c r="B26" s="198">
        <v>16</v>
      </c>
      <c r="C26" s="195" t="s">
        <v>68</v>
      </c>
      <c r="D26" s="194"/>
      <c r="E26" s="195"/>
    </row>
    <row r="27" spans="1:10" ht="174.6" customHeight="1">
      <c r="A27" s="202" t="s">
        <v>69</v>
      </c>
      <c r="B27" s="198">
        <v>17</v>
      </c>
      <c r="C27" s="195" t="s">
        <v>70</v>
      </c>
      <c r="D27" s="194">
        <v>8</v>
      </c>
      <c r="E27" s="195" t="s">
        <v>71</v>
      </c>
    </row>
    <row r="28" spans="1:10" ht="48.75" customHeight="1">
      <c r="A28" s="282" t="s">
        <v>72</v>
      </c>
      <c r="B28" s="198">
        <v>18</v>
      </c>
      <c r="C28" s="203" t="s">
        <v>73</v>
      </c>
      <c r="D28" s="198"/>
      <c r="E28" s="199"/>
    </row>
    <row r="29" spans="1:10" ht="87" customHeight="1">
      <c r="A29" s="282"/>
      <c r="B29" s="198">
        <v>19</v>
      </c>
      <c r="C29" s="203" t="s">
        <v>74</v>
      </c>
      <c r="D29" s="198"/>
      <c r="E29" s="199"/>
    </row>
    <row r="30" spans="1:10" ht="20.100000000000001" customHeight="1">
      <c r="A30" s="287" t="s">
        <v>75</v>
      </c>
      <c r="B30" s="287"/>
      <c r="C30" s="287"/>
      <c r="D30" s="287"/>
      <c r="E30" s="287"/>
    </row>
    <row r="31" spans="1:10" ht="20.100000000000001" customHeight="1">
      <c r="A31" s="193" t="s">
        <v>38</v>
      </c>
      <c r="B31" s="193" t="s">
        <v>39</v>
      </c>
      <c r="C31" s="193" t="s">
        <v>76</v>
      </c>
      <c r="D31" s="193" t="s">
        <v>41</v>
      </c>
      <c r="E31" s="193" t="s">
        <v>77</v>
      </c>
    </row>
    <row r="32" spans="1:10" ht="98.45" customHeight="1">
      <c r="A32" s="282" t="s">
        <v>78</v>
      </c>
      <c r="B32" s="194">
        <v>1</v>
      </c>
      <c r="C32" s="195" t="s">
        <v>79</v>
      </c>
      <c r="D32" s="194">
        <v>1</v>
      </c>
      <c r="E32" s="195" t="s">
        <v>80</v>
      </c>
    </row>
    <row r="33" spans="1:5" ht="81" customHeight="1">
      <c r="A33" s="282"/>
      <c r="B33" s="194">
        <v>2</v>
      </c>
      <c r="C33" s="195" t="s">
        <v>81</v>
      </c>
      <c r="D33" s="194">
        <v>2</v>
      </c>
      <c r="E33" s="195" t="s">
        <v>82</v>
      </c>
    </row>
    <row r="34" spans="1:5" ht="92.1" customHeight="1">
      <c r="A34" s="282"/>
      <c r="B34" s="194"/>
      <c r="C34" s="195"/>
      <c r="D34" s="194">
        <v>3</v>
      </c>
      <c r="E34" s="195" t="s">
        <v>83</v>
      </c>
    </row>
    <row r="35" spans="1:5" ht="68.25" customHeight="1">
      <c r="A35" s="282"/>
      <c r="B35" s="194"/>
      <c r="C35" s="195"/>
      <c r="D35" s="194">
        <v>4</v>
      </c>
      <c r="E35" s="195" t="s">
        <v>84</v>
      </c>
    </row>
    <row r="36" spans="1:5" ht="68.25" customHeight="1">
      <c r="A36" s="282"/>
      <c r="B36" s="194"/>
      <c r="C36" s="197"/>
      <c r="D36" s="194">
        <v>5</v>
      </c>
      <c r="E36" s="195" t="s">
        <v>85</v>
      </c>
    </row>
    <row r="37" spans="1:5" ht="41.45" customHeight="1">
      <c r="A37" s="282"/>
      <c r="B37" s="194"/>
      <c r="C37" s="203"/>
      <c r="D37" s="194">
        <v>6</v>
      </c>
      <c r="E37" s="195" t="s">
        <v>86</v>
      </c>
    </row>
    <row r="38" spans="1:5" ht="49.5" customHeight="1">
      <c r="A38" s="282"/>
      <c r="B38" s="194"/>
      <c r="C38" s="203"/>
      <c r="D38" s="194">
        <v>7</v>
      </c>
      <c r="E38" s="203" t="s">
        <v>87</v>
      </c>
    </row>
    <row r="39" spans="1:5" ht="49.5" customHeight="1">
      <c r="A39" s="282" t="s">
        <v>88</v>
      </c>
      <c r="B39" s="194">
        <v>3</v>
      </c>
      <c r="C39" s="203" t="s">
        <v>89</v>
      </c>
      <c r="D39" s="194">
        <v>8</v>
      </c>
      <c r="E39" s="203" t="s">
        <v>90</v>
      </c>
    </row>
    <row r="40" spans="1:5" ht="49.5" customHeight="1">
      <c r="A40" s="282"/>
      <c r="B40" s="194"/>
      <c r="C40" s="203"/>
      <c r="D40" s="194">
        <v>9</v>
      </c>
      <c r="E40" s="203" t="s">
        <v>91</v>
      </c>
    </row>
    <row r="41" spans="1:5" s="204" customFormat="1" ht="68.25" customHeight="1">
      <c r="A41" s="282"/>
      <c r="B41" s="194"/>
      <c r="C41" s="203"/>
      <c r="D41" s="194">
        <v>10</v>
      </c>
      <c r="E41" s="203" t="s">
        <v>92</v>
      </c>
    </row>
    <row r="42" spans="1:5" s="204" customFormat="1" ht="78.75" customHeight="1">
      <c r="A42" s="282"/>
      <c r="B42" s="194"/>
      <c r="C42" s="205"/>
      <c r="D42" s="194">
        <v>11</v>
      </c>
      <c r="E42" s="203" t="s">
        <v>93</v>
      </c>
    </row>
    <row r="43" spans="1:5" s="204" customFormat="1" ht="42.75">
      <c r="A43" s="282" t="s">
        <v>94</v>
      </c>
      <c r="B43" s="194">
        <v>4</v>
      </c>
      <c r="C43" s="195" t="s">
        <v>95</v>
      </c>
      <c r="D43" s="194">
        <v>12</v>
      </c>
      <c r="E43" s="206" t="s">
        <v>96</v>
      </c>
    </row>
    <row r="44" spans="1:5" s="204" customFormat="1" ht="55.5" customHeight="1">
      <c r="A44" s="282"/>
      <c r="B44" s="194">
        <v>5</v>
      </c>
      <c r="C44" s="195" t="s">
        <v>97</v>
      </c>
      <c r="D44" s="194"/>
      <c r="E44" s="195"/>
    </row>
    <row r="45" spans="1:5" s="204" customFormat="1" ht="42.75">
      <c r="A45" s="282"/>
      <c r="B45" s="194">
        <v>6</v>
      </c>
      <c r="C45" s="195" t="s">
        <v>98</v>
      </c>
      <c r="D45" s="194">
        <v>13</v>
      </c>
      <c r="E45" s="195" t="s">
        <v>99</v>
      </c>
    </row>
    <row r="46" spans="1:5" s="204" customFormat="1" ht="61.5" customHeight="1">
      <c r="A46" s="282"/>
      <c r="B46" s="194">
        <v>7</v>
      </c>
      <c r="C46" s="195" t="s">
        <v>100</v>
      </c>
      <c r="D46" s="194">
        <v>14</v>
      </c>
      <c r="E46" s="195" t="s">
        <v>101</v>
      </c>
    </row>
    <row r="47" spans="1:5" ht="71.25" customHeight="1">
      <c r="A47" s="282"/>
      <c r="B47" s="194">
        <v>8</v>
      </c>
      <c r="C47" s="206" t="s">
        <v>102</v>
      </c>
      <c r="D47" s="194">
        <v>15</v>
      </c>
      <c r="E47" s="195" t="s">
        <v>103</v>
      </c>
    </row>
    <row r="48" spans="1:5" ht="105" customHeight="1">
      <c r="A48" s="282"/>
      <c r="B48" s="194">
        <v>9</v>
      </c>
      <c r="C48" s="195" t="s">
        <v>104</v>
      </c>
      <c r="D48" s="194">
        <v>16</v>
      </c>
      <c r="E48" s="195" t="s">
        <v>105</v>
      </c>
    </row>
    <row r="49" spans="1:5" ht="75.599999999999994" customHeight="1">
      <c r="A49" s="282" t="s">
        <v>106</v>
      </c>
      <c r="B49" s="194">
        <v>10</v>
      </c>
      <c r="C49" s="195" t="s">
        <v>107</v>
      </c>
      <c r="D49" s="194">
        <v>17</v>
      </c>
      <c r="E49" s="195" t="s">
        <v>108</v>
      </c>
    </row>
    <row r="50" spans="1:5" ht="62.45" customHeight="1">
      <c r="A50" s="282"/>
      <c r="B50" s="194">
        <v>11</v>
      </c>
      <c r="C50" s="195" t="s">
        <v>109</v>
      </c>
      <c r="D50" s="196">
        <v>18</v>
      </c>
      <c r="E50" s="195" t="s">
        <v>110</v>
      </c>
    </row>
    <row r="51" spans="1:5" ht="28.5">
      <c r="A51" s="282"/>
      <c r="B51" s="194">
        <v>12</v>
      </c>
      <c r="C51" s="195" t="s">
        <v>111</v>
      </c>
      <c r="D51" s="196">
        <v>19</v>
      </c>
      <c r="E51" s="195" t="s">
        <v>112</v>
      </c>
    </row>
    <row r="52" spans="1:5" ht="57">
      <c r="A52" s="282" t="s">
        <v>113</v>
      </c>
      <c r="B52" s="194">
        <v>13</v>
      </c>
      <c r="C52" s="195" t="s">
        <v>114</v>
      </c>
      <c r="D52" s="196">
        <v>20</v>
      </c>
      <c r="E52" s="206" t="s">
        <v>115</v>
      </c>
    </row>
    <row r="53" spans="1:5" ht="28.5">
      <c r="A53" s="282"/>
      <c r="B53" s="194">
        <v>14</v>
      </c>
      <c r="C53" s="195" t="s">
        <v>116</v>
      </c>
      <c r="D53" s="196">
        <v>21</v>
      </c>
      <c r="E53" s="206" t="s">
        <v>117</v>
      </c>
    </row>
    <row r="54" spans="1:5" ht="71.25">
      <c r="A54" s="282"/>
      <c r="B54" s="194">
        <v>15</v>
      </c>
      <c r="C54" s="195" t="s">
        <v>118</v>
      </c>
      <c r="D54" s="196"/>
      <c r="E54" s="206"/>
    </row>
    <row r="55" spans="1:5" ht="28.5">
      <c r="A55" s="282"/>
      <c r="B55" s="194">
        <v>16</v>
      </c>
      <c r="C55" s="195" t="s">
        <v>119</v>
      </c>
      <c r="D55" s="196"/>
      <c r="E55" s="206"/>
    </row>
    <row r="56" spans="1:5">
      <c r="A56" s="282"/>
      <c r="B56" s="194">
        <v>17</v>
      </c>
      <c r="C56" s="195" t="s">
        <v>120</v>
      </c>
      <c r="D56" s="196"/>
      <c r="E56" s="206"/>
    </row>
    <row r="57" spans="1:5" ht="28.5">
      <c r="A57" s="282"/>
      <c r="B57" s="194">
        <v>18</v>
      </c>
      <c r="C57" s="195" t="s">
        <v>121</v>
      </c>
      <c r="D57" s="196"/>
      <c r="E57" s="206"/>
    </row>
    <row r="58" spans="1:5">
      <c r="A58" s="282"/>
      <c r="B58" s="194">
        <v>19</v>
      </c>
      <c r="C58" s="195" t="s">
        <v>122</v>
      </c>
      <c r="D58" s="196"/>
      <c r="E58" s="206"/>
    </row>
    <row r="59" spans="1:5" ht="28.5">
      <c r="A59" s="282"/>
      <c r="B59" s="194">
        <v>20</v>
      </c>
      <c r="C59" s="195" t="s">
        <v>123</v>
      </c>
      <c r="D59" s="196"/>
      <c r="E59" s="206"/>
    </row>
    <row r="60" spans="1:5" ht="28.5">
      <c r="A60" s="282"/>
      <c r="B60" s="194">
        <v>21</v>
      </c>
      <c r="C60" s="195" t="s">
        <v>124</v>
      </c>
      <c r="D60" s="196"/>
      <c r="E60" s="206"/>
    </row>
    <row r="61" spans="1:5">
      <c r="A61" s="282"/>
      <c r="B61" s="194">
        <v>22</v>
      </c>
      <c r="C61" s="195" t="s">
        <v>125</v>
      </c>
      <c r="D61" s="196"/>
      <c r="E61" s="207"/>
    </row>
    <row r="62" spans="1:5" ht="57">
      <c r="A62" s="282" t="s">
        <v>126</v>
      </c>
      <c r="B62" s="194">
        <v>23</v>
      </c>
      <c r="C62" s="195" t="s">
        <v>127</v>
      </c>
      <c r="D62" s="196">
        <v>22</v>
      </c>
      <c r="E62" s="206" t="s">
        <v>128</v>
      </c>
    </row>
    <row r="63" spans="1:5" ht="42.75">
      <c r="A63" s="282"/>
      <c r="B63" s="194">
        <v>24</v>
      </c>
      <c r="C63" s="195" t="s">
        <v>129</v>
      </c>
      <c r="D63" s="196">
        <v>23</v>
      </c>
      <c r="E63" s="195" t="s">
        <v>130</v>
      </c>
    </row>
    <row r="64" spans="1:5">
      <c r="A64" s="282"/>
      <c r="B64" s="194">
        <v>25</v>
      </c>
      <c r="C64" s="195" t="s">
        <v>131</v>
      </c>
      <c r="D64" s="196"/>
      <c r="E64" s="206"/>
    </row>
    <row r="65" spans="1:10" ht="42.75">
      <c r="A65" s="283" t="s">
        <v>132</v>
      </c>
      <c r="B65" s="194">
        <v>26</v>
      </c>
      <c r="C65" s="195" t="s">
        <v>133</v>
      </c>
      <c r="D65" s="196">
        <v>24</v>
      </c>
      <c r="E65" s="206" t="s">
        <v>134</v>
      </c>
    </row>
    <row r="66" spans="1:10" ht="45" customHeight="1">
      <c r="A66" s="284"/>
      <c r="B66" s="194"/>
      <c r="C66" s="195"/>
      <c r="D66" s="196"/>
      <c r="E66" s="196"/>
    </row>
    <row r="67" spans="1:10" ht="77.099999999999994" customHeight="1">
      <c r="A67" s="282" t="s">
        <v>135</v>
      </c>
      <c r="B67" s="194">
        <v>27</v>
      </c>
      <c r="C67" s="195" t="s">
        <v>136</v>
      </c>
      <c r="D67" s="196">
        <v>25</v>
      </c>
      <c r="E67" s="195" t="s">
        <v>137</v>
      </c>
    </row>
    <row r="68" spans="1:10" ht="15.95" customHeight="1">
      <c r="A68" s="282"/>
      <c r="B68" s="194"/>
      <c r="C68" s="195"/>
      <c r="D68" s="196">
        <v>26</v>
      </c>
      <c r="E68" s="195" t="s">
        <v>138</v>
      </c>
    </row>
    <row r="69" spans="1:10" ht="50.1" customHeight="1">
      <c r="A69" s="282" t="s">
        <v>139</v>
      </c>
      <c r="B69" s="194">
        <v>28</v>
      </c>
      <c r="C69" s="206" t="s">
        <v>140</v>
      </c>
      <c r="D69" s="196">
        <v>27</v>
      </c>
      <c r="E69" s="206" t="s">
        <v>141</v>
      </c>
    </row>
    <row r="70" spans="1:10" ht="50.1" customHeight="1">
      <c r="A70" s="282"/>
      <c r="B70" s="194">
        <v>29</v>
      </c>
      <c r="C70" s="206" t="s">
        <v>142</v>
      </c>
      <c r="D70" s="196">
        <v>28</v>
      </c>
      <c r="E70" s="206" t="s">
        <v>143</v>
      </c>
    </row>
    <row r="71" spans="1:10" ht="50.1" customHeight="1">
      <c r="A71" s="282"/>
      <c r="B71" s="194"/>
      <c r="C71" s="197"/>
      <c r="D71" s="196">
        <v>29</v>
      </c>
      <c r="E71" s="206" t="s">
        <v>144</v>
      </c>
    </row>
    <row r="72" spans="1:10" ht="50.1" customHeight="1">
      <c r="A72" s="282"/>
      <c r="B72" s="194"/>
      <c r="C72" s="208"/>
      <c r="D72" s="196">
        <v>30</v>
      </c>
      <c r="E72" s="206" t="s">
        <v>145</v>
      </c>
    </row>
    <row r="73" spans="1:10" ht="50.1" customHeight="1">
      <c r="A73" s="282"/>
      <c r="B73" s="194"/>
      <c r="C73" s="206"/>
      <c r="D73" s="196">
        <v>31</v>
      </c>
      <c r="E73" s="206" t="s">
        <v>146</v>
      </c>
    </row>
    <row r="74" spans="1:10" ht="50.1" customHeight="1">
      <c r="A74" s="282"/>
      <c r="B74" s="194"/>
      <c r="C74" s="206"/>
      <c r="D74" s="196">
        <v>32</v>
      </c>
      <c r="E74" s="206" t="s">
        <v>147</v>
      </c>
    </row>
    <row r="75" spans="1:10" ht="50.1" customHeight="1">
      <c r="A75" s="282"/>
      <c r="B75" s="194"/>
      <c r="C75" s="206"/>
      <c r="D75" s="196">
        <v>33</v>
      </c>
      <c r="E75" s="208" t="s">
        <v>148</v>
      </c>
    </row>
    <row r="76" spans="1:10" ht="39.950000000000003" customHeight="1">
      <c r="A76" s="282"/>
      <c r="B76" s="194"/>
      <c r="C76" s="196"/>
      <c r="D76" s="196">
        <v>34</v>
      </c>
      <c r="E76" s="206" t="s">
        <v>149</v>
      </c>
    </row>
    <row r="77" spans="1:10" ht="39.950000000000003" customHeight="1">
      <c r="A77" s="283" t="s">
        <v>150</v>
      </c>
      <c r="B77" s="194">
        <v>30</v>
      </c>
      <c r="C77" s="195" t="s">
        <v>151</v>
      </c>
      <c r="D77" s="196">
        <v>35</v>
      </c>
      <c r="E77" s="195" t="s">
        <v>152</v>
      </c>
    </row>
    <row r="78" spans="1:10" ht="72" customHeight="1">
      <c r="A78" s="285"/>
      <c r="B78" s="194">
        <v>31</v>
      </c>
      <c r="C78" s="195" t="s">
        <v>153</v>
      </c>
      <c r="D78" s="196">
        <v>36</v>
      </c>
      <c r="E78" s="195" t="s">
        <v>154</v>
      </c>
    </row>
    <row r="79" spans="1:10" ht="72" customHeight="1">
      <c r="A79" s="285"/>
      <c r="B79" s="194">
        <v>32</v>
      </c>
      <c r="C79" s="195" t="s">
        <v>155</v>
      </c>
      <c r="D79" s="209">
        <v>37</v>
      </c>
      <c r="E79" s="195" t="s">
        <v>156</v>
      </c>
    </row>
    <row r="80" spans="1:10" ht="72" customHeight="1">
      <c r="A80" s="285"/>
      <c r="B80" s="194">
        <v>33</v>
      </c>
      <c r="C80" s="195" t="s">
        <v>157</v>
      </c>
      <c r="D80" s="209">
        <v>38</v>
      </c>
      <c r="E80" s="195" t="s">
        <v>158</v>
      </c>
      <c r="J80" s="184" t="s">
        <v>36</v>
      </c>
    </row>
    <row r="81" spans="1:5" ht="72" customHeight="1">
      <c r="A81" s="285"/>
      <c r="B81" s="210">
        <v>34</v>
      </c>
      <c r="C81" s="211" t="s">
        <v>159</v>
      </c>
      <c r="D81" s="212">
        <v>39</v>
      </c>
      <c r="E81" s="211" t="s">
        <v>160</v>
      </c>
    </row>
    <row r="82" spans="1:5" ht="72" customHeight="1">
      <c r="A82" s="213"/>
      <c r="B82" s="214"/>
      <c r="C82" s="215"/>
      <c r="D82" s="214"/>
      <c r="E82" s="215"/>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33" customWidth="1"/>
    <col min="2" max="2" width="15.85546875" style="234" customWidth="1"/>
    <col min="3" max="5" width="15.85546875" style="235" customWidth="1"/>
    <col min="6" max="6" width="40.85546875" style="233" customWidth="1"/>
    <col min="7" max="7" width="2.7109375" style="219" customWidth="1"/>
    <col min="8" max="16384" width="10.42578125" style="219"/>
  </cols>
  <sheetData>
    <row r="1" spans="1:6" ht="83.25" customHeight="1">
      <c r="A1" s="218"/>
      <c r="B1" s="300" t="s">
        <v>161</v>
      </c>
      <c r="C1" s="300"/>
      <c r="D1" s="300"/>
      <c r="E1" s="300"/>
      <c r="F1" s="218"/>
    </row>
    <row r="2" spans="1:6" ht="15">
      <c r="A2" s="299" t="s">
        <v>162</v>
      </c>
      <c r="B2" s="299"/>
      <c r="C2" s="299"/>
      <c r="D2" s="299"/>
      <c r="E2" s="299"/>
      <c r="F2" s="299"/>
    </row>
    <row r="3" spans="1:6" ht="15">
      <c r="A3" s="301" t="s">
        <v>163</v>
      </c>
      <c r="B3" s="302" t="s">
        <v>164</v>
      </c>
      <c r="C3" s="302"/>
      <c r="D3" s="302"/>
      <c r="E3" s="302"/>
      <c r="F3" s="220" t="s">
        <v>165</v>
      </c>
    </row>
    <row r="4" spans="1:6" ht="28.5" customHeight="1">
      <c r="A4" s="301"/>
      <c r="B4" s="221" t="s">
        <v>166</v>
      </c>
      <c r="C4" s="221" t="s">
        <v>167</v>
      </c>
      <c r="D4" s="221" t="s">
        <v>168</v>
      </c>
      <c r="E4" s="221" t="s">
        <v>169</v>
      </c>
      <c r="F4" s="222"/>
    </row>
    <row r="5" spans="1:6" ht="46.5" customHeight="1">
      <c r="A5" s="223" t="s">
        <v>170</v>
      </c>
      <c r="B5" s="224"/>
      <c r="C5" s="225"/>
      <c r="D5" s="225">
        <v>8.9</v>
      </c>
      <c r="E5" s="225">
        <v>13.16</v>
      </c>
      <c r="F5" s="226" t="s">
        <v>171</v>
      </c>
    </row>
    <row r="6" spans="1:6" ht="45">
      <c r="A6" s="227" t="s">
        <v>172</v>
      </c>
      <c r="B6" s="224"/>
      <c r="C6" s="225"/>
      <c r="D6" s="225">
        <v>11</v>
      </c>
      <c r="E6" s="225" t="s">
        <v>173</v>
      </c>
      <c r="F6" s="226" t="s">
        <v>171</v>
      </c>
    </row>
    <row r="7" spans="1:6" ht="30">
      <c r="A7" s="227" t="s">
        <v>174</v>
      </c>
      <c r="B7" s="228"/>
      <c r="C7" s="229"/>
      <c r="D7" s="229">
        <v>1</v>
      </c>
      <c r="E7" s="229" t="s">
        <v>175</v>
      </c>
      <c r="F7" s="226" t="s">
        <v>171</v>
      </c>
    </row>
    <row r="8" spans="1:6" ht="30">
      <c r="A8" s="230" t="s">
        <v>176</v>
      </c>
      <c r="B8" s="228">
        <v>16</v>
      </c>
      <c r="C8" s="229">
        <v>3.4</v>
      </c>
      <c r="D8" s="229" t="s">
        <v>177</v>
      </c>
      <c r="E8" s="229" t="s">
        <v>178</v>
      </c>
      <c r="F8" s="226" t="s">
        <v>171</v>
      </c>
    </row>
    <row r="9" spans="1:6" ht="45">
      <c r="A9" s="230" t="s">
        <v>179</v>
      </c>
      <c r="B9" s="228" t="s">
        <v>180</v>
      </c>
      <c r="C9" s="228">
        <v>7</v>
      </c>
      <c r="D9" s="225" t="s">
        <v>181</v>
      </c>
      <c r="E9" s="225" t="s">
        <v>182</v>
      </c>
      <c r="F9" s="226" t="s">
        <v>171</v>
      </c>
    </row>
    <row r="10" spans="1:6" ht="30">
      <c r="A10" s="227" t="s">
        <v>183</v>
      </c>
      <c r="B10" s="224"/>
      <c r="C10" s="225"/>
      <c r="D10" s="225" t="s">
        <v>184</v>
      </c>
      <c r="E10" s="225">
        <v>28</v>
      </c>
      <c r="F10" s="226" t="s">
        <v>171</v>
      </c>
    </row>
    <row r="11" spans="1:6" ht="30">
      <c r="A11" s="231" t="s">
        <v>185</v>
      </c>
      <c r="B11" s="228"/>
      <c r="C11" s="229"/>
      <c r="D11" s="229" t="s">
        <v>186</v>
      </c>
      <c r="E11" s="229">
        <v>20.21</v>
      </c>
      <c r="F11" s="232" t="s">
        <v>171</v>
      </c>
    </row>
    <row r="12" spans="1:6" ht="45">
      <c r="A12" s="231" t="s">
        <v>187</v>
      </c>
      <c r="B12" s="228"/>
      <c r="C12" s="229"/>
      <c r="D12" s="225" t="s">
        <v>188</v>
      </c>
      <c r="E12" s="229" t="s">
        <v>189</v>
      </c>
      <c r="F12" s="232" t="s">
        <v>171</v>
      </c>
    </row>
    <row r="13" spans="1:6" ht="30">
      <c r="A13" s="231" t="s">
        <v>190</v>
      </c>
      <c r="B13" s="228">
        <v>2.17</v>
      </c>
      <c r="C13" s="229">
        <v>8</v>
      </c>
      <c r="D13" s="229">
        <v>1</v>
      </c>
      <c r="E13" s="229" t="s">
        <v>191</v>
      </c>
      <c r="F13" s="232" t="s">
        <v>192</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2" zoomScaleNormal="82" workbookViewId="0">
      <selection activeCell="F41" sqref="F41:G41"/>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06" t="s">
        <v>193</v>
      </c>
      <c r="C2" s="307"/>
      <c r="D2" s="307"/>
      <c r="E2" s="307"/>
      <c r="F2" s="307"/>
      <c r="G2" s="308"/>
    </row>
    <row r="3" spans="2:9" ht="15">
      <c r="B3" s="309" t="s">
        <v>194</v>
      </c>
      <c r="C3" s="310"/>
      <c r="D3" s="311"/>
      <c r="E3" s="311"/>
      <c r="F3" s="311"/>
      <c r="G3" s="312"/>
    </row>
    <row r="4" spans="2:9" ht="88.5" customHeight="1">
      <c r="B4" s="313" t="s">
        <v>195</v>
      </c>
      <c r="C4" s="314"/>
      <c r="D4" s="314"/>
      <c r="E4" s="314"/>
      <c r="F4" s="314"/>
      <c r="G4" s="315"/>
    </row>
    <row r="5" spans="2:9" ht="15">
      <c r="B5" s="121"/>
      <c r="C5" s="133"/>
      <c r="D5" s="134"/>
      <c r="E5" s="135"/>
      <c r="F5" s="135"/>
      <c r="G5" s="135"/>
    </row>
    <row r="6" spans="2:9" ht="16.5" customHeight="1">
      <c r="B6" s="316" t="s">
        <v>196</v>
      </c>
      <c r="C6" s="317"/>
      <c r="D6" s="317"/>
      <c r="E6" s="317"/>
      <c r="F6" s="317"/>
      <c r="G6" s="318"/>
    </row>
    <row r="7" spans="2:9" ht="76.5" customHeight="1">
      <c r="B7" s="316"/>
      <c r="C7" s="317"/>
      <c r="D7" s="317"/>
      <c r="E7" s="317"/>
      <c r="F7" s="317"/>
      <c r="G7" s="318"/>
    </row>
    <row r="8" spans="2:9" ht="15" thickBot="1">
      <c r="B8" s="136"/>
      <c r="C8" s="137"/>
      <c r="D8" s="137"/>
      <c r="E8" s="138"/>
      <c r="F8" s="139"/>
      <c r="G8" s="139"/>
    </row>
    <row r="9" spans="2:9">
      <c r="B9" s="140"/>
      <c r="C9" s="141" t="s">
        <v>197</v>
      </c>
      <c r="D9" s="319" t="s">
        <v>198</v>
      </c>
      <c r="E9" s="320"/>
      <c r="F9" s="321" t="s">
        <v>199</v>
      </c>
      <c r="G9" s="322"/>
    </row>
    <row r="10" spans="2:9" ht="15" customHeight="1">
      <c r="B10" s="142"/>
      <c r="C10" s="123">
        <v>5</v>
      </c>
      <c r="D10" s="323" t="s">
        <v>200</v>
      </c>
      <c r="E10" s="324"/>
      <c r="F10" s="325" t="s">
        <v>201</v>
      </c>
      <c r="G10" s="326"/>
      <c r="H10" s="304"/>
      <c r="I10" s="304"/>
    </row>
    <row r="11" spans="2:9">
      <c r="B11" s="142"/>
      <c r="C11" s="123">
        <v>5</v>
      </c>
      <c r="D11" s="323" t="s">
        <v>202</v>
      </c>
      <c r="E11" s="324"/>
      <c r="F11" s="325" t="s">
        <v>203</v>
      </c>
      <c r="G11" s="326"/>
      <c r="H11" s="304"/>
      <c r="I11" s="304"/>
    </row>
    <row r="12" spans="2:9">
      <c r="B12" s="142"/>
      <c r="C12" s="123">
        <v>5</v>
      </c>
      <c r="D12" s="323" t="s">
        <v>204</v>
      </c>
      <c r="E12" s="324"/>
      <c r="F12" s="325" t="s">
        <v>205</v>
      </c>
      <c r="G12" s="326"/>
      <c r="H12" s="304"/>
      <c r="I12" s="304"/>
    </row>
    <row r="13" spans="2:9" ht="27.75" customHeight="1">
      <c r="B13" s="142"/>
      <c r="C13" s="123">
        <v>5</v>
      </c>
      <c r="D13" s="323" t="s">
        <v>206</v>
      </c>
      <c r="E13" s="324"/>
      <c r="F13" s="325" t="s">
        <v>207</v>
      </c>
      <c r="G13" s="326"/>
      <c r="H13" s="304"/>
      <c r="I13" s="304"/>
    </row>
    <row r="14" spans="2:9">
      <c r="B14" s="142"/>
      <c r="C14" s="123">
        <v>5</v>
      </c>
      <c r="D14" s="323" t="s">
        <v>208</v>
      </c>
      <c r="E14" s="324"/>
      <c r="F14" s="325" t="s">
        <v>209</v>
      </c>
      <c r="G14" s="326"/>
      <c r="H14" s="304"/>
      <c r="I14" s="304"/>
    </row>
    <row r="15" spans="2:9" ht="41.25" customHeight="1">
      <c r="B15" s="142"/>
      <c r="C15" s="123">
        <v>5</v>
      </c>
      <c r="D15" s="323" t="s">
        <v>210</v>
      </c>
      <c r="E15" s="324"/>
      <c r="F15" s="325" t="s">
        <v>211</v>
      </c>
      <c r="G15" s="326"/>
      <c r="H15" s="304"/>
      <c r="I15" s="304"/>
    </row>
    <row r="16" spans="2:9" ht="41.25" customHeight="1">
      <c r="B16" s="142"/>
      <c r="C16" s="123">
        <v>5</v>
      </c>
      <c r="D16" s="327" t="s">
        <v>212</v>
      </c>
      <c r="E16" s="328"/>
      <c r="F16" s="325" t="s">
        <v>213</v>
      </c>
      <c r="G16" s="326"/>
      <c r="H16" s="304"/>
      <c r="I16" s="304"/>
    </row>
    <row r="17" spans="2:9" ht="51.75" customHeight="1">
      <c r="B17" s="142"/>
      <c r="C17" s="123">
        <v>5</v>
      </c>
      <c r="D17" s="328" t="s">
        <v>214</v>
      </c>
      <c r="E17" s="329"/>
      <c r="F17" s="325" t="s">
        <v>215</v>
      </c>
      <c r="G17" s="326"/>
      <c r="H17" s="304"/>
      <c r="I17" s="304"/>
    </row>
    <row r="18" spans="2:9" ht="51.75" customHeight="1">
      <c r="B18" s="142"/>
      <c r="C18" s="123">
        <v>5</v>
      </c>
      <c r="D18" s="327" t="s">
        <v>216</v>
      </c>
      <c r="E18" s="328"/>
      <c r="F18" s="325" t="s">
        <v>217</v>
      </c>
      <c r="G18" s="326"/>
      <c r="H18" s="304"/>
      <c r="I18" s="304"/>
    </row>
    <row r="19" spans="2:9" ht="51.75" customHeight="1">
      <c r="B19" s="142"/>
      <c r="C19" s="123">
        <v>5</v>
      </c>
      <c r="D19" s="128" t="s">
        <v>218</v>
      </c>
      <c r="E19" s="129"/>
      <c r="F19" s="325" t="s">
        <v>219</v>
      </c>
      <c r="G19" s="326"/>
      <c r="H19" s="304"/>
      <c r="I19" s="304"/>
    </row>
    <row r="20" spans="2:9" ht="51.75" customHeight="1">
      <c r="B20" s="142"/>
      <c r="C20" s="123">
        <v>5</v>
      </c>
      <c r="D20" s="128" t="s">
        <v>220</v>
      </c>
      <c r="E20" s="129"/>
      <c r="F20" s="325" t="s">
        <v>221</v>
      </c>
      <c r="G20" s="326"/>
      <c r="H20" s="304"/>
      <c r="I20" s="304"/>
    </row>
    <row r="21" spans="2:9" ht="66.75" customHeight="1">
      <c r="B21" s="142"/>
      <c r="C21" s="123">
        <v>5</v>
      </c>
      <c r="D21" s="327" t="s">
        <v>222</v>
      </c>
      <c r="E21" s="328"/>
      <c r="F21" s="325" t="s">
        <v>223</v>
      </c>
      <c r="G21" s="326"/>
      <c r="H21" s="304"/>
      <c r="I21" s="304"/>
    </row>
    <row r="22" spans="2:9" ht="36" customHeight="1">
      <c r="B22" s="142"/>
      <c r="C22" s="123">
        <v>5</v>
      </c>
      <c r="D22" s="330" t="s">
        <v>224</v>
      </c>
      <c r="E22" s="331"/>
      <c r="F22" s="325" t="s">
        <v>225</v>
      </c>
      <c r="G22" s="326"/>
      <c r="H22" s="305"/>
      <c r="I22" s="305"/>
    </row>
    <row r="23" spans="2:9" ht="26.25" customHeight="1">
      <c r="B23" s="142"/>
      <c r="C23" s="123">
        <v>5</v>
      </c>
      <c r="D23" s="332" t="s">
        <v>226</v>
      </c>
      <c r="E23" s="332"/>
      <c r="F23" s="333" t="s">
        <v>227</v>
      </c>
      <c r="G23" s="326"/>
      <c r="H23" s="304"/>
      <c r="I23" s="304"/>
    </row>
    <row r="24" spans="2:9" ht="26.25" customHeight="1">
      <c r="B24" s="142"/>
      <c r="C24" s="123">
        <v>5</v>
      </c>
      <c r="D24" s="332" t="s">
        <v>228</v>
      </c>
      <c r="E24" s="332"/>
      <c r="F24" s="333" t="s">
        <v>229</v>
      </c>
      <c r="G24" s="326"/>
      <c r="H24" s="304"/>
      <c r="I24" s="304"/>
    </row>
    <row r="25" spans="2:9" ht="26.25" customHeight="1">
      <c r="B25" s="142"/>
      <c r="C25" s="123">
        <v>5</v>
      </c>
      <c r="D25" s="334" t="s">
        <v>230</v>
      </c>
      <c r="E25" s="335"/>
      <c r="F25" s="333" t="s">
        <v>231</v>
      </c>
      <c r="G25" s="326"/>
      <c r="H25" s="304"/>
      <c r="I25" s="304"/>
    </row>
    <row r="26" spans="2:9" ht="27" customHeight="1">
      <c r="B26" s="143"/>
      <c r="C26" s="336" t="s">
        <v>232</v>
      </c>
      <c r="D26" s="337"/>
      <c r="E26" s="337"/>
      <c r="F26" s="337"/>
      <c r="G26" s="338"/>
    </row>
    <row r="27" spans="2:9" ht="27" customHeight="1">
      <c r="B27" s="339" t="s">
        <v>233</v>
      </c>
      <c r="C27" s="340"/>
      <c r="D27" s="340"/>
      <c r="E27" s="340"/>
      <c r="F27" s="340"/>
      <c r="G27" s="341"/>
    </row>
    <row r="28" spans="2:9" ht="10.5" customHeight="1">
      <c r="B28" s="144"/>
      <c r="D28" s="145"/>
      <c r="E28" s="146"/>
      <c r="F28" s="147"/>
      <c r="G28" s="147"/>
    </row>
    <row r="29" spans="2:9">
      <c r="B29" s="144"/>
      <c r="C29" s="148"/>
      <c r="D29" s="342" t="s">
        <v>198</v>
      </c>
      <c r="E29" s="342"/>
      <c r="F29" s="343" t="s">
        <v>199</v>
      </c>
      <c r="G29" s="344"/>
    </row>
    <row r="30" spans="2:9">
      <c r="B30" s="144"/>
      <c r="D30" s="345" t="s">
        <v>200</v>
      </c>
      <c r="E30" s="345"/>
      <c r="F30" s="346" t="s">
        <v>234</v>
      </c>
      <c r="G30" s="347"/>
      <c r="H30" s="304"/>
      <c r="I30" s="304"/>
    </row>
    <row r="31" spans="2:9">
      <c r="B31" s="144"/>
      <c r="D31" s="345" t="s">
        <v>202</v>
      </c>
      <c r="E31" s="345"/>
      <c r="F31" s="346" t="s">
        <v>235</v>
      </c>
      <c r="G31" s="347"/>
      <c r="H31" s="304"/>
      <c r="I31" s="304"/>
    </row>
    <row r="32" spans="2:9">
      <c r="B32" s="144"/>
      <c r="D32" s="345" t="s">
        <v>204</v>
      </c>
      <c r="E32" s="345"/>
      <c r="F32" s="346" t="s">
        <v>236</v>
      </c>
      <c r="G32" s="347"/>
      <c r="H32" s="304"/>
      <c r="I32" s="304"/>
    </row>
    <row r="33" spans="2:9">
      <c r="B33" s="144"/>
      <c r="D33" s="345" t="s">
        <v>206</v>
      </c>
      <c r="E33" s="345"/>
      <c r="F33" s="346" t="s">
        <v>237</v>
      </c>
      <c r="G33" s="347"/>
      <c r="H33" s="304"/>
      <c r="I33" s="304"/>
    </row>
    <row r="34" spans="2:9">
      <c r="B34" s="144"/>
      <c r="D34" s="345" t="s">
        <v>208</v>
      </c>
      <c r="E34" s="345"/>
      <c r="F34" s="346" t="s">
        <v>238</v>
      </c>
      <c r="G34" s="347"/>
      <c r="H34" s="304"/>
      <c r="I34" s="304"/>
    </row>
    <row r="35" spans="2:9" ht="40.9" customHeight="1">
      <c r="B35" s="144"/>
      <c r="D35" s="345" t="s">
        <v>239</v>
      </c>
      <c r="E35" s="345"/>
      <c r="F35" s="346" t="s">
        <v>240</v>
      </c>
      <c r="G35" s="347"/>
      <c r="H35" s="304"/>
      <c r="I35" s="304"/>
    </row>
    <row r="36" spans="2:9" ht="42" customHeight="1">
      <c r="B36" s="122"/>
      <c r="C36" s="149"/>
      <c r="D36" s="345" t="s">
        <v>241</v>
      </c>
      <c r="E36" s="345"/>
      <c r="F36" s="346" t="s">
        <v>242</v>
      </c>
      <c r="G36" s="347"/>
      <c r="H36" s="303"/>
      <c r="I36" s="303"/>
    </row>
    <row r="37" spans="2:9" ht="30.75" customHeight="1">
      <c r="B37" s="122"/>
      <c r="C37" s="149"/>
      <c r="D37" s="345" t="s">
        <v>243</v>
      </c>
      <c r="E37" s="345"/>
      <c r="F37" s="348" t="s">
        <v>244</v>
      </c>
      <c r="G37" s="349"/>
      <c r="H37" s="303"/>
      <c r="I37" s="303"/>
    </row>
    <row r="38" spans="2:9" ht="33" customHeight="1">
      <c r="B38" s="122"/>
      <c r="C38" s="149"/>
      <c r="D38" s="345" t="s">
        <v>245</v>
      </c>
      <c r="E38" s="345"/>
      <c r="F38" s="348" t="s">
        <v>244</v>
      </c>
      <c r="G38" s="349"/>
      <c r="H38" s="303"/>
      <c r="I38" s="303"/>
    </row>
    <row r="39" spans="2:9" ht="30" customHeight="1">
      <c r="B39" s="122"/>
      <c r="C39" s="149"/>
      <c r="D39" s="345" t="s">
        <v>246</v>
      </c>
      <c r="E39" s="345"/>
      <c r="F39" s="348" t="s">
        <v>244</v>
      </c>
      <c r="G39" s="349"/>
      <c r="H39" s="303"/>
      <c r="I39" s="303"/>
    </row>
    <row r="40" spans="2:9" ht="30" customHeight="1">
      <c r="B40" s="122"/>
      <c r="C40" s="149"/>
      <c r="D40" s="345" t="s">
        <v>247</v>
      </c>
      <c r="E40" s="345"/>
      <c r="F40" s="348" t="s">
        <v>244</v>
      </c>
      <c r="G40" s="349"/>
      <c r="H40" s="303"/>
      <c r="I40" s="303"/>
    </row>
    <row r="41" spans="2:9" ht="30" customHeight="1">
      <c r="B41" s="122"/>
      <c r="C41" s="149"/>
      <c r="D41" s="350" t="s">
        <v>248</v>
      </c>
      <c r="E41" s="351"/>
      <c r="F41" s="346" t="s">
        <v>249</v>
      </c>
      <c r="G41" s="347"/>
      <c r="H41" s="303"/>
      <c r="I41" s="303"/>
    </row>
    <row r="42" spans="2:9" ht="35.25" customHeight="1">
      <c r="B42" s="122"/>
      <c r="C42" s="149"/>
      <c r="D42" s="345" t="s">
        <v>250</v>
      </c>
      <c r="E42" s="345"/>
      <c r="F42" s="346" t="s">
        <v>251</v>
      </c>
      <c r="G42" s="347"/>
      <c r="H42" s="303"/>
      <c r="I42" s="303"/>
    </row>
    <row r="43" spans="2:9" ht="31.5" customHeight="1">
      <c r="B43" s="122"/>
      <c r="C43" s="149"/>
      <c r="D43" s="345" t="s">
        <v>243</v>
      </c>
      <c r="E43" s="345"/>
      <c r="F43" s="348" t="s">
        <v>244</v>
      </c>
      <c r="G43" s="349"/>
      <c r="H43" s="303"/>
      <c r="I43" s="303"/>
    </row>
    <row r="44" spans="2:9" ht="35.25" customHeight="1">
      <c r="B44" s="122"/>
      <c r="C44" s="149"/>
      <c r="D44" s="345" t="s">
        <v>252</v>
      </c>
      <c r="E44" s="345"/>
      <c r="F44" s="348" t="s">
        <v>244</v>
      </c>
      <c r="G44" s="349"/>
      <c r="H44" s="303"/>
      <c r="I44" s="303"/>
    </row>
    <row r="45" spans="2:9" ht="57" customHeight="1">
      <c r="B45" s="122"/>
      <c r="C45" s="149"/>
      <c r="D45" s="345" t="s">
        <v>247</v>
      </c>
      <c r="E45" s="345"/>
      <c r="F45" s="348" t="s">
        <v>244</v>
      </c>
      <c r="G45" s="349"/>
      <c r="H45" s="303"/>
      <c r="I45" s="303"/>
    </row>
    <row r="46" spans="2:9" ht="32.25" customHeight="1">
      <c r="B46" s="122"/>
      <c r="C46" s="149"/>
      <c r="D46" s="345" t="s">
        <v>245</v>
      </c>
      <c r="E46" s="345"/>
      <c r="F46" s="348" t="s">
        <v>244</v>
      </c>
      <c r="G46" s="349"/>
      <c r="H46" s="303"/>
      <c r="I46" s="303"/>
    </row>
    <row r="47" spans="2:9" ht="32.25" customHeight="1">
      <c r="B47" s="122"/>
      <c r="C47" s="149"/>
      <c r="D47" s="350" t="s">
        <v>253</v>
      </c>
      <c r="E47" s="351"/>
      <c r="F47" s="352" t="s">
        <v>254</v>
      </c>
      <c r="G47" s="353"/>
      <c r="H47" s="303"/>
      <c r="I47" s="303"/>
    </row>
    <row r="48" spans="2:9" ht="32.25" customHeight="1">
      <c r="B48" s="122"/>
      <c r="C48" s="149"/>
      <c r="D48" s="345" t="s">
        <v>255</v>
      </c>
      <c r="E48" s="345"/>
      <c r="F48" s="346" t="s">
        <v>256</v>
      </c>
      <c r="G48" s="347"/>
      <c r="H48" s="303"/>
      <c r="I48" s="303"/>
    </row>
    <row r="49" spans="2:9" ht="32.25" customHeight="1">
      <c r="B49" s="122"/>
      <c r="C49" s="149"/>
      <c r="D49" s="345" t="s">
        <v>257</v>
      </c>
      <c r="E49" s="345"/>
      <c r="F49" s="346" t="s">
        <v>258</v>
      </c>
      <c r="G49" s="347"/>
      <c r="H49" s="303"/>
      <c r="I49" s="303"/>
    </row>
    <row r="50" spans="2:9" ht="32.25" customHeight="1">
      <c r="B50" s="122"/>
      <c r="C50" s="149"/>
      <c r="D50" s="345" t="s">
        <v>259</v>
      </c>
      <c r="E50" s="345"/>
      <c r="F50" s="346" t="s">
        <v>260</v>
      </c>
      <c r="G50" s="347"/>
      <c r="H50" s="303"/>
      <c r="I50" s="303"/>
    </row>
    <row r="51" spans="2:9" ht="32.25" customHeight="1">
      <c r="B51" s="122"/>
      <c r="C51" s="149"/>
      <c r="D51" s="145"/>
      <c r="E51" s="145"/>
      <c r="F51" s="147"/>
      <c r="G51" s="147"/>
      <c r="H51" s="303"/>
      <c r="I51" s="303"/>
    </row>
    <row r="52" spans="2:9" ht="32.25" customHeight="1">
      <c r="B52" s="122"/>
      <c r="C52" s="149"/>
      <c r="D52" s="145"/>
      <c r="E52" s="145"/>
      <c r="F52" s="147"/>
      <c r="G52" s="147"/>
    </row>
    <row r="53" spans="2:9" ht="32.25" customHeight="1">
      <c r="B53" s="122"/>
      <c r="C53" s="149"/>
      <c r="D53" s="145"/>
      <c r="E53" s="145"/>
      <c r="F53" s="147"/>
      <c r="G53" s="147"/>
    </row>
    <row r="54" spans="2:9" ht="21.75" customHeight="1">
      <c r="B54" s="354" t="s">
        <v>261</v>
      </c>
      <c r="C54" s="355"/>
      <c r="D54" s="355"/>
      <c r="E54" s="355"/>
      <c r="F54" s="355"/>
      <c r="G54" s="356"/>
    </row>
    <row r="55" spans="2:9" ht="21.75" customHeight="1">
      <c r="B55" s="354" t="s">
        <v>262</v>
      </c>
      <c r="C55" s="355"/>
      <c r="D55" s="355"/>
      <c r="E55" s="355"/>
      <c r="F55" s="355"/>
      <c r="G55" s="356"/>
    </row>
    <row r="56" spans="2:9" ht="20.25" customHeight="1">
      <c r="B56" s="354" t="s">
        <v>263</v>
      </c>
      <c r="C56" s="355"/>
      <c r="D56" s="355"/>
      <c r="E56" s="355"/>
      <c r="F56" s="355"/>
      <c r="G56" s="356"/>
    </row>
    <row r="57" spans="2:9" ht="20.25" customHeight="1">
      <c r="B57" s="354" t="s">
        <v>264</v>
      </c>
      <c r="C57" s="355"/>
      <c r="D57" s="355"/>
      <c r="E57" s="355"/>
      <c r="F57" s="355"/>
      <c r="G57" s="356"/>
    </row>
    <row r="58" spans="2:9" ht="18" customHeight="1" thickBot="1">
      <c r="B58" s="357" t="s">
        <v>265</v>
      </c>
      <c r="C58" s="358"/>
      <c r="D58" s="358"/>
      <c r="E58" s="358"/>
      <c r="F58" s="358"/>
      <c r="G58" s="359"/>
    </row>
    <row r="59" spans="2:9">
      <c r="B59" s="150"/>
      <c r="C59" s="151"/>
      <c r="D59" s="150"/>
      <c r="E59" s="150"/>
      <c r="F59" s="150"/>
      <c r="G59" s="150"/>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1"/>
  <sheetViews>
    <sheetView showGridLines="0" zoomScale="70" zoomScaleNormal="70" zoomScalePageLayoutView="50" workbookViewId="0">
      <pane xSplit="3" ySplit="9" topLeftCell="D28" activePane="bottomRight" state="frozen"/>
      <selection pane="topRight" activeCell="D1" sqref="D1"/>
      <selection pane="bottomLeft" activeCell="A10" sqref="A10"/>
      <selection pane="bottomRight" activeCell="J27" sqref="J27"/>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03"/>
      <c r="B1" s="404"/>
      <c r="C1" s="40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05"/>
      <c r="B2" s="406"/>
      <c r="C2" s="40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394" t="s">
        <v>266</v>
      </c>
      <c r="B4" s="394"/>
      <c r="C4" s="394"/>
      <c r="D4" s="373" t="s">
        <v>4</v>
      </c>
      <c r="E4" s="374"/>
      <c r="F4" s="374"/>
      <c r="G4" s="374"/>
      <c r="H4" s="374"/>
      <c r="I4" s="374"/>
      <c r="J4" s="374"/>
      <c r="K4" s="374"/>
      <c r="L4" s="374"/>
      <c r="M4" s="374"/>
      <c r="N4" s="375"/>
      <c r="O4" s="174"/>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394" t="s">
        <v>267</v>
      </c>
      <c r="B5" s="394"/>
      <c r="C5" s="394"/>
      <c r="D5" s="373" t="s">
        <v>35</v>
      </c>
      <c r="E5" s="374"/>
      <c r="F5" s="374"/>
      <c r="G5" s="374"/>
      <c r="H5" s="374"/>
      <c r="I5" s="374"/>
      <c r="J5" s="374"/>
      <c r="K5" s="374"/>
      <c r="L5" s="374"/>
      <c r="M5" s="374"/>
      <c r="N5" s="375"/>
      <c r="O5" s="175"/>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394" t="s">
        <v>268</v>
      </c>
      <c r="B6" s="394"/>
      <c r="C6" s="394"/>
      <c r="D6" s="373" t="s">
        <v>269</v>
      </c>
      <c r="E6" s="374"/>
      <c r="F6" s="374"/>
      <c r="G6" s="374"/>
      <c r="H6" s="374"/>
      <c r="I6" s="374"/>
      <c r="J6" s="374"/>
      <c r="K6" s="374"/>
      <c r="L6" s="374"/>
      <c r="M6" s="374"/>
      <c r="N6" s="375"/>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3" t="s">
        <v>270</v>
      </c>
      <c r="B7" s="154"/>
      <c r="C7" s="154"/>
      <c r="D7" s="384" t="s">
        <v>271</v>
      </c>
      <c r="E7" s="381" t="s">
        <v>272</v>
      </c>
      <c r="F7" s="382"/>
      <c r="G7" s="382"/>
      <c r="H7" s="383"/>
      <c r="I7" s="398" t="s">
        <v>273</v>
      </c>
      <c r="J7" s="399"/>
      <c r="K7" s="399"/>
      <c r="L7" s="399"/>
      <c r="M7" s="400"/>
      <c r="N7" s="396" t="s">
        <v>274</v>
      </c>
      <c r="O7" s="39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07" t="s">
        <v>275</v>
      </c>
      <c r="B8" s="409" t="s">
        <v>276</v>
      </c>
      <c r="C8" s="132" t="s">
        <v>277</v>
      </c>
      <c r="D8" s="384"/>
      <c r="E8" s="379" t="s">
        <v>214</v>
      </c>
      <c r="F8" s="379" t="s">
        <v>278</v>
      </c>
      <c r="G8" s="379" t="s">
        <v>279</v>
      </c>
      <c r="H8" s="379" t="s">
        <v>220</v>
      </c>
      <c r="I8" s="385" t="s">
        <v>280</v>
      </c>
      <c r="J8" s="124" t="s">
        <v>281</v>
      </c>
      <c r="K8" s="385" t="s">
        <v>273</v>
      </c>
      <c r="L8" s="385" t="s">
        <v>282</v>
      </c>
      <c r="M8" s="385" t="s">
        <v>283</v>
      </c>
      <c r="N8" s="386" t="s">
        <v>284</v>
      </c>
      <c r="O8" s="386"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08"/>
      <c r="B9" s="384"/>
      <c r="C9" s="97" t="s">
        <v>286</v>
      </c>
      <c r="D9" s="384"/>
      <c r="E9" s="380"/>
      <c r="F9" s="380"/>
      <c r="G9" s="380"/>
      <c r="H9" s="380"/>
      <c r="I9" s="380"/>
      <c r="J9" s="130" t="s">
        <v>287</v>
      </c>
      <c r="K9" s="380" t="s">
        <v>288</v>
      </c>
      <c r="L9" s="380"/>
      <c r="M9" s="380" t="s">
        <v>288</v>
      </c>
      <c r="N9" s="395"/>
      <c r="O9" s="38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45">
      <c r="A10" s="412">
        <v>1</v>
      </c>
      <c r="B10" s="362" t="s">
        <v>470</v>
      </c>
      <c r="C10" s="362" t="s">
        <v>469</v>
      </c>
      <c r="D10" s="255" t="s">
        <v>471</v>
      </c>
      <c r="E10" s="416">
        <v>900</v>
      </c>
      <c r="F10" s="416">
        <v>3</v>
      </c>
      <c r="G10" s="418">
        <f>+F10/E10</f>
        <v>3.3333333333333335E-3</v>
      </c>
      <c r="H10" s="36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7" t="s">
        <v>289</v>
      </c>
      <c r="J10" s="165" t="s">
        <v>375</v>
      </c>
      <c r="K10" s="157" t="str">
        <f>IFERROR(CONCATENATE(INDEX('8- Políticas de Administración '!$B$16:$F$53,MATCH('5- Identificación de Riesgos'!J10,'8- Políticas de Administración '!$C$16:$C$54,0),1)," - ",L10),"")</f>
        <v>Moderado - 3</v>
      </c>
      <c r="L10" s="173">
        <f>IFERROR(VLOOKUP(INDEX('8- Políticas de Administración '!$B$16:$F$63,MATCH('5- Identificación de Riesgos'!J10,'8- Políticas de Administración '!$C$16:$C$64,0),1),'8- Políticas de Administración '!$B$16:$F$64,5,FALSE),"")</f>
        <v>3</v>
      </c>
      <c r="M10" s="362" t="str">
        <f>IFERROR(CONCATENATE(INDEX('8- Políticas de Administración '!$B$16:$F$53,MATCH(ROUND(AVERAGE(L10:L15),0),'8- Políticas de Administración '!$F$16:$F$53,0),1)," - ",ROUND(AVERAGE(L10:L15),0)),"")</f>
        <v>Moderado - 3</v>
      </c>
      <c r="N10" s="364" t="str">
        <f>IFERROR(CONCATENATE(VLOOKUP((LEFT(H10,LEN(H10)-4)&amp;LEFT(M10,LEN(M10)-4)),'9- Matriz de Calor '!$D$18:$E$42,2,0)," - ",RIGHT(H10,1)*RIGHT(M10,1)),"")</f>
        <v>Moderado - 3</v>
      </c>
      <c r="O10" s="376">
        <f>RIGHT(H10,1)*RIGHT(M10,1)</f>
        <v>3</v>
      </c>
      <c r="P10" s="18"/>
    </row>
    <row r="11" spans="1:267" ht="30">
      <c r="A11" s="413"/>
      <c r="B11" s="363"/>
      <c r="C11" s="363"/>
      <c r="D11" s="256" t="s">
        <v>472</v>
      </c>
      <c r="E11" s="417"/>
      <c r="F11" s="417"/>
      <c r="G11" s="419"/>
      <c r="H11" s="361"/>
      <c r="I11" s="158"/>
      <c r="J11" s="159"/>
      <c r="K11" s="158" t="str">
        <f>IFERROR(CONCATENATE(INDEX('8- Políticas de Administración '!$B$16:$F$53,MATCH('5- Identificación de Riesgos'!J11,'8- Políticas de Administración '!$C$16:$C$54,0),1)," - ",L11),"")</f>
        <v/>
      </c>
      <c r="L11" s="172" t="str">
        <f>IFERROR(VLOOKUP(INDEX('8- Políticas de Administración '!$B$16:$F$63,MATCH('5- Identificación de Riesgos'!J11,'8- Políticas de Administración '!$C$16:$C$64,0),1),'8- Políticas de Administración '!$B$16:$F$64,5,FALSE),"")</f>
        <v/>
      </c>
      <c r="M11" s="363"/>
      <c r="N11" s="365"/>
      <c r="O11" s="376"/>
      <c r="P11" s="18"/>
    </row>
    <row r="12" spans="1:267" ht="30">
      <c r="A12" s="413"/>
      <c r="B12" s="363"/>
      <c r="C12" s="363"/>
      <c r="D12" s="256" t="s">
        <v>487</v>
      </c>
      <c r="E12" s="417"/>
      <c r="F12" s="417"/>
      <c r="G12" s="419"/>
      <c r="H12" s="361"/>
      <c r="I12" s="158"/>
      <c r="J12" s="159"/>
      <c r="K12" s="158" t="str">
        <f>IFERROR(CONCATENATE(INDEX('8- Políticas de Administración '!$B$16:$F$53,MATCH('5- Identificación de Riesgos'!J12,'8- Políticas de Administración '!$C$16:$C$54,0),1)," - ",L12),"")</f>
        <v/>
      </c>
      <c r="L12" s="172" t="str">
        <f>IFERROR(VLOOKUP(INDEX('8- Políticas de Administración '!$B$16:$F$63,MATCH('5- Identificación de Riesgos'!J12,'8- Políticas de Administración '!$C$16:$C$64,0),1),'8- Políticas de Administración '!$B$16:$F$64,5,FALSE),"")</f>
        <v/>
      </c>
      <c r="M12" s="363"/>
      <c r="N12" s="365"/>
      <c r="O12" s="376"/>
      <c r="P12" s="18"/>
    </row>
    <row r="13" spans="1:267" ht="16.5">
      <c r="A13" s="413"/>
      <c r="B13" s="363"/>
      <c r="C13" s="363"/>
      <c r="D13" s="256" t="s">
        <v>488</v>
      </c>
      <c r="E13" s="417"/>
      <c r="F13" s="417"/>
      <c r="G13" s="419"/>
      <c r="H13" s="361"/>
      <c r="I13" s="158"/>
      <c r="J13" s="159"/>
      <c r="K13" s="158" t="str">
        <f>IFERROR(CONCATENATE(INDEX('8- Políticas de Administración '!$B$16:$F$53,MATCH('5- Identificación de Riesgos'!J13,'8- Políticas de Administración '!$C$16:$C$54,0),1)," - ",L13),"")</f>
        <v/>
      </c>
      <c r="L13" s="172" t="str">
        <f>IFERROR(VLOOKUP(INDEX('8- Políticas de Administración '!$B$16:$F$63,MATCH('5- Identificación de Riesgos'!J13,'8- Políticas de Administración '!$C$16:$C$64,0),1),'8- Políticas de Administración '!$B$16:$F$64,5,FALSE),"")</f>
        <v/>
      </c>
      <c r="M13" s="363"/>
      <c r="N13" s="365"/>
      <c r="O13" s="376"/>
      <c r="P13" s="18"/>
    </row>
    <row r="14" spans="1:267" ht="30">
      <c r="A14" s="413"/>
      <c r="B14" s="363"/>
      <c r="C14" s="363"/>
      <c r="D14" s="164" t="s">
        <v>489</v>
      </c>
      <c r="E14" s="417"/>
      <c r="F14" s="417"/>
      <c r="G14" s="419"/>
      <c r="H14" s="361"/>
      <c r="I14" s="158"/>
      <c r="J14" s="159"/>
      <c r="K14" s="158" t="str">
        <f>IFERROR(CONCATENATE(INDEX('8- Políticas de Administración '!$B$16:$F$53,MATCH('5- Identificación de Riesgos'!J14,'8- Políticas de Administración '!$C$16:$C$54,0),1)," - ",L14),"")</f>
        <v/>
      </c>
      <c r="L14" s="172" t="str">
        <f>IFERROR(VLOOKUP(INDEX('8- Políticas de Administración '!$B$16:$F$63,MATCH('5- Identificación de Riesgos'!J14,'8- Políticas de Administración '!$C$16:$C$64,0),1),'8- Políticas de Administración '!$B$16:$F$64,5,FALSE),"")</f>
        <v/>
      </c>
      <c r="M14" s="363"/>
      <c r="N14" s="365"/>
      <c r="O14" s="376"/>
      <c r="P14" s="18"/>
    </row>
    <row r="15" spans="1:267" ht="17.25" thickBot="1">
      <c r="A15" s="413"/>
      <c r="B15" s="363"/>
      <c r="C15" s="363"/>
      <c r="D15" s="249" t="s">
        <v>490</v>
      </c>
      <c r="E15" s="417"/>
      <c r="F15" s="417"/>
      <c r="G15" s="419"/>
      <c r="H15" s="361"/>
      <c r="I15" s="158"/>
      <c r="J15" s="159"/>
      <c r="K15" s="158" t="str">
        <f>IFERROR(CONCATENATE(INDEX('8- Políticas de Administración '!$B$16:$F$53,MATCH('5- Identificación de Riesgos'!J15,'8- Políticas de Administración '!$C$16:$C$54,0),1)," - ",L15),"")</f>
        <v/>
      </c>
      <c r="L15" s="172" t="str">
        <f>IFERROR(VLOOKUP(INDEX('8- Políticas de Administración '!$B$16:$F$63,MATCH('5- Identificación de Riesgos'!J15,'8- Políticas de Administración '!$C$16:$C$64,0),1),'8- Políticas de Administración '!$B$16:$F$64,5,FALSE),"")</f>
        <v/>
      </c>
      <c r="M15" s="363"/>
      <c r="N15" s="365"/>
      <c r="O15" s="376"/>
      <c r="P15" s="18"/>
    </row>
    <row r="16" spans="1:267" ht="30">
      <c r="A16" s="412">
        <v>2</v>
      </c>
      <c r="B16" s="362" t="s">
        <v>468</v>
      </c>
      <c r="C16" s="362" t="s">
        <v>293</v>
      </c>
      <c r="D16" s="255" t="s">
        <v>491</v>
      </c>
      <c r="E16" s="362">
        <v>5000</v>
      </c>
      <c r="F16" s="362">
        <v>100</v>
      </c>
      <c r="G16" s="414">
        <f t="shared" ref="G16" si="0">+F16/E16</f>
        <v>0.02</v>
      </c>
      <c r="H16" s="360"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Baja - 1</v>
      </c>
      <c r="I16" s="157" t="s">
        <v>291</v>
      </c>
      <c r="J16" s="165" t="s">
        <v>306</v>
      </c>
      <c r="K16" s="157" t="str">
        <f>IFERROR(CONCATENATE(INDEX('8- Políticas de Administración '!$B$16:$F$53,MATCH('5- Identificación de Riesgos'!J16,'8- Políticas de Administración '!$C$16:$C$54,0),1)," - ",L16),"")</f>
        <v>Leve - 1</v>
      </c>
      <c r="L16" s="173">
        <f>IFERROR(VLOOKUP(INDEX('8- Políticas de Administración '!$B$16:$F$63,MATCH('5- Identificación de Riesgos'!J16,'8- Políticas de Administración '!$C$16:$C$64,0),1),'8- Políticas de Administración '!$B$16:$F$64,5,FALSE),"")</f>
        <v>1</v>
      </c>
      <c r="M16" s="362" t="str">
        <f>IFERROR(CONCATENATE(INDEX('8- Políticas de Administración '!$B$16:$F$53,MATCH(ROUND(AVERAGE(L16:L18),0),'8- Políticas de Administración '!$F$16:$F$53,0),1)," - ",ROUND(AVERAGE(L16:L18),0)),"")</f>
        <v>Leve - 1</v>
      </c>
      <c r="N16" s="364" t="str">
        <f>IFERROR(CONCATENATE(VLOOKUP((LEFT(H16,LEN(H16)-4)&amp;LEFT(M16,LEN(M16)-4)),'9- Matriz de Calor '!$D$18:$E$42,2,0)," - ",RIGHT(H16,1)*RIGHT(M16,1)),"")</f>
        <v>Bajo - 1</v>
      </c>
      <c r="O16" s="377">
        <f>RIGHT(H16,1)*RIGHT(M16,1)</f>
        <v>1</v>
      </c>
    </row>
    <row r="17" spans="1:267" ht="30">
      <c r="A17" s="413"/>
      <c r="B17" s="363"/>
      <c r="C17" s="363"/>
      <c r="D17" s="256" t="s">
        <v>492</v>
      </c>
      <c r="E17" s="363"/>
      <c r="F17" s="363"/>
      <c r="G17" s="415"/>
      <c r="H17" s="361"/>
      <c r="I17" s="158" t="s">
        <v>291</v>
      </c>
      <c r="J17" s="159" t="s">
        <v>306</v>
      </c>
      <c r="K17" s="158" t="str">
        <f>IFERROR(CONCATENATE(INDEX('8- Políticas de Administración '!$B$16:$F$53,MATCH('5- Identificación de Riesgos'!J17,'8- Políticas de Administración '!$C$16:$C$54,0),1)," - ",L17),"")</f>
        <v>Leve - 1</v>
      </c>
      <c r="L17" s="172">
        <f>IFERROR(VLOOKUP(INDEX('8- Políticas de Administración '!$B$16:$F$63,MATCH('5- Identificación de Riesgos'!J17,'8- Políticas de Administración '!$C$16:$C$64,0),1),'8- Políticas de Administración '!$B$16:$F$64,5,FALSE),"")</f>
        <v>1</v>
      </c>
      <c r="M17" s="363"/>
      <c r="N17" s="365"/>
      <c r="O17" s="378"/>
    </row>
    <row r="18" spans="1:267" ht="30.75" thickBot="1">
      <c r="A18" s="413"/>
      <c r="B18" s="363"/>
      <c r="C18" s="363"/>
      <c r="D18" s="164" t="s">
        <v>493</v>
      </c>
      <c r="E18" s="363"/>
      <c r="F18" s="363"/>
      <c r="G18" s="415"/>
      <c r="H18" s="361"/>
      <c r="I18" s="158" t="s">
        <v>291</v>
      </c>
      <c r="J18" s="159" t="s">
        <v>306</v>
      </c>
      <c r="K18" s="158" t="str">
        <f>IFERROR(CONCATENATE(INDEX('8- Políticas de Administración '!$B$16:$F$53,MATCH('5- Identificación de Riesgos'!J18,'8- Políticas de Administración '!$C$16:$C$54,0),1)," - ",L18),"")</f>
        <v>Leve - 1</v>
      </c>
      <c r="L18" s="172">
        <f>IFERROR(VLOOKUP(INDEX('8- Políticas de Administración '!$B$16:$F$63,MATCH('5- Identificación de Riesgos'!J18,'8- Políticas de Administración '!$C$16:$C$64,0),1),'8- Políticas de Administración '!$B$16:$F$64,5,FALSE),"")</f>
        <v>1</v>
      </c>
      <c r="M18" s="363"/>
      <c r="N18" s="365"/>
      <c r="O18" s="378"/>
    </row>
    <row r="19" spans="1:267" s="126" customFormat="1" ht="71.25" customHeight="1" thickBot="1">
      <c r="A19" s="401">
        <v>3</v>
      </c>
      <c r="B19" s="410" t="s">
        <v>462</v>
      </c>
      <c r="C19" s="362" t="s">
        <v>466</v>
      </c>
      <c r="D19" s="250" t="s">
        <v>494</v>
      </c>
      <c r="E19" s="362">
        <v>1400</v>
      </c>
      <c r="F19" s="362">
        <v>0</v>
      </c>
      <c r="G19" s="420">
        <f t="shared" ref="G19" si="1">F19/E19</f>
        <v>0</v>
      </c>
      <c r="H19" s="360" t="str">
        <f>CONCATENATE(IF(G19&lt;='[3]8- Políticas de Administración '!$D$6,'[3]8- Políticas de Administración '!$B$6,IF(G19&lt;='[3]8- Políticas de Administración '!$D$7,'[3]8- Políticas de Administración '!$B$7,IF(G19&lt;='[3]8- Políticas de Administración '!$D$8,'[3]8- Políticas de Administración '!$B$8,IF(G19&lt;='[3]8- Políticas de Administración '!$D$9,'[3]8- Políticas de Administración '!$B$9,IF(G19&lt;='[3]8- Políticas de Administración '!$D$10,'[3]8- Políticas de Administración '!$B$10,"Probabilidad no valida")))))," - ",VLOOKUP(IF(G19&lt;='[3]8- Políticas de Administración '!$D$6,'[3]8- Políticas de Administración '!$B$6,IF(G19&lt;='[3]8- Políticas de Administración '!$D$7,'[3]8- Políticas de Administración '!$B$7,IF(G19&lt;='[3]8- Políticas de Administración '!$D$8,'[3]8- Políticas de Administración '!$B$8,IF(G19&lt;='[3]8- Políticas de Administración '!$D$9,'[3]8- Políticas de Administración '!$B$9,IF(G19&lt;='[3]8- Políticas de Administración '!$D$10,'[3]8- Políticas de Administración '!$B$10,"Probabilidad no valida"))))),'[3]8- Políticas de Administración '!$B$6:$F$10,5,FALSE))</f>
        <v>Muy Baja - 1</v>
      </c>
      <c r="I19" s="244" t="s">
        <v>289</v>
      </c>
      <c r="J19" s="159" t="s">
        <v>298</v>
      </c>
      <c r="K19" s="157" t="str">
        <f>IFERROR(CONCATENATE(INDEX('[3]8- Políticas de Administración '!$B$16:$F$53,MATCH('[3]5- Identificación de Riesgos'!J40,'[3]8- Políticas de Administración '!$C$16:$C$54,0),1)," - ",L19),"")</f>
        <v/>
      </c>
      <c r="L19" s="172">
        <f>IFERROR(VLOOKUP(INDEX('8- Políticas de Administración '!$B$16:$F$63,MATCH('5- Identificación de Riesgos'!J19,'8- Políticas de Administración '!$C$16:$C$64,0),1),'8- Políticas de Administración '!$B$16:$F$64,5,FALSE),"")</f>
        <v>4</v>
      </c>
      <c r="M19" s="362" t="str">
        <f>IFERROR(CONCATENATE(INDEX('[3]8- Políticas de Administración '!$B$16:$F$53,MATCH(ROUND(AVERAGE(L19:L23),0),'[3]8- Políticas de Administración '!$F$16:$F$53,0),1)," - ",ROUND(AVERAGE(L19:L23),0)),"")</f>
        <v>Mayor - 4</v>
      </c>
      <c r="N19" s="364" t="str">
        <f>IFERROR(CONCATENATE(VLOOKUP((LEFT(H19,LEN(H19)-4)&amp;LEFT(M19,LEN(M19)-4)),'[3]9- Matriz de Calor '!$D$18:$E$42,2,0)," - ",RIGHT(H19,1)*RIGHT(M19,1)),"")</f>
        <v>Alto  - 4</v>
      </c>
      <c r="O19" s="366">
        <f>RIGHT(H19,1)*RIGHT(M19,1)</f>
        <v>4</v>
      </c>
      <c r="P19" s="125"/>
      <c r="Q19" s="367" t="s">
        <v>302</v>
      </c>
      <c r="R19" s="368"/>
      <c r="S19" s="368"/>
      <c r="T19" s="368"/>
      <c r="U19" s="368"/>
      <c r="V19" s="368"/>
      <c r="W19" s="368"/>
      <c r="X19" s="368"/>
      <c r="Y19" s="369"/>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c r="BK19" s="125"/>
      <c r="BL19" s="125"/>
      <c r="BM19" s="125"/>
      <c r="BN19" s="125"/>
      <c r="BO19" s="125"/>
      <c r="BP19" s="125"/>
      <c r="BQ19" s="125"/>
      <c r="BR19" s="125"/>
      <c r="BS19" s="125"/>
      <c r="BT19" s="125"/>
      <c r="BU19" s="125"/>
      <c r="BV19" s="125"/>
      <c r="BW19" s="125"/>
      <c r="BX19" s="125"/>
      <c r="BY19" s="125"/>
      <c r="BZ19" s="125"/>
      <c r="CA19" s="125"/>
      <c r="CB19" s="125"/>
      <c r="CC19" s="125"/>
      <c r="CD19" s="125"/>
      <c r="CE19" s="125"/>
      <c r="CF19" s="125"/>
      <c r="CG19" s="125"/>
      <c r="CH19" s="125"/>
      <c r="CI19" s="125"/>
      <c r="CJ19" s="125"/>
      <c r="CK19" s="125"/>
      <c r="CL19" s="125"/>
      <c r="CM19" s="125"/>
      <c r="CN19" s="125"/>
      <c r="CO19" s="125"/>
      <c r="CP19" s="125"/>
      <c r="CQ19" s="125"/>
      <c r="CR19" s="125"/>
      <c r="CS19" s="125"/>
      <c r="CT19" s="125"/>
      <c r="CU19" s="125"/>
      <c r="CV19" s="125"/>
      <c r="CW19" s="125"/>
      <c r="CX19" s="125"/>
      <c r="CY19" s="125"/>
      <c r="CZ19" s="125"/>
      <c r="DA19" s="125"/>
      <c r="DB19" s="125"/>
      <c r="DC19" s="125"/>
      <c r="DD19" s="125"/>
      <c r="DE19" s="125"/>
      <c r="DF19" s="125"/>
      <c r="DG19" s="125"/>
      <c r="DH19" s="125"/>
      <c r="DI19" s="125"/>
      <c r="DJ19" s="125"/>
      <c r="DK19" s="125"/>
      <c r="DL19" s="125"/>
      <c r="DM19" s="125"/>
      <c r="DN19" s="125"/>
      <c r="DO19" s="125"/>
      <c r="DP19" s="125"/>
      <c r="DQ19" s="125"/>
      <c r="DR19" s="125"/>
      <c r="DS19" s="125"/>
      <c r="DT19" s="125"/>
      <c r="DU19" s="125"/>
      <c r="DV19" s="125"/>
      <c r="DW19" s="125"/>
      <c r="DX19" s="125"/>
      <c r="DY19" s="125"/>
      <c r="DZ19" s="125"/>
      <c r="EA19" s="125"/>
      <c r="EB19" s="125"/>
      <c r="EC19" s="125"/>
      <c r="ED19" s="125"/>
      <c r="EE19" s="125"/>
      <c r="EF19" s="125"/>
      <c r="EG19" s="125"/>
      <c r="EH19" s="125"/>
      <c r="EI19" s="125"/>
      <c r="EJ19" s="125"/>
      <c r="EK19" s="125"/>
      <c r="EL19" s="125"/>
      <c r="EM19" s="125"/>
      <c r="EN19" s="125"/>
      <c r="EO19" s="125"/>
      <c r="EP19" s="125"/>
      <c r="EQ19" s="125"/>
      <c r="ER19" s="125"/>
      <c r="ES19" s="125"/>
      <c r="ET19" s="125"/>
      <c r="EU19" s="125"/>
      <c r="EV19" s="125"/>
      <c r="EW19" s="125"/>
      <c r="EX19" s="125"/>
      <c r="EY19" s="125"/>
      <c r="EZ19" s="125"/>
      <c r="FA19" s="125"/>
      <c r="FB19" s="125"/>
      <c r="FC19" s="125"/>
      <c r="FD19" s="125"/>
      <c r="FE19" s="125"/>
      <c r="FF19" s="125"/>
      <c r="FG19" s="125"/>
      <c r="FH19" s="125"/>
      <c r="FI19" s="125"/>
      <c r="FJ19" s="125"/>
      <c r="FK19" s="125"/>
      <c r="FL19" s="125"/>
      <c r="FM19" s="125"/>
      <c r="FN19" s="125"/>
      <c r="FO19" s="125"/>
      <c r="FP19" s="125"/>
      <c r="FQ19" s="125"/>
      <c r="FR19" s="125"/>
      <c r="FS19" s="125"/>
      <c r="FT19" s="125"/>
      <c r="FU19" s="125"/>
      <c r="FV19" s="125"/>
      <c r="FW19" s="125"/>
      <c r="FX19" s="125"/>
      <c r="FY19" s="125"/>
      <c r="FZ19" s="125"/>
      <c r="GA19" s="125"/>
      <c r="GB19" s="125"/>
      <c r="GC19" s="125"/>
      <c r="GD19" s="125"/>
      <c r="GE19" s="125"/>
      <c r="GF19" s="125"/>
      <c r="GG19" s="125"/>
      <c r="GH19" s="125"/>
      <c r="GI19" s="125"/>
      <c r="GJ19" s="125"/>
      <c r="GK19" s="125"/>
      <c r="GL19" s="125"/>
      <c r="GM19" s="125"/>
      <c r="GN19" s="125"/>
      <c r="GO19" s="125"/>
      <c r="GP19" s="125"/>
      <c r="GQ19" s="125"/>
      <c r="GR19" s="125"/>
      <c r="GS19" s="125"/>
      <c r="GT19" s="125"/>
      <c r="GU19" s="125"/>
      <c r="GV19" s="125"/>
      <c r="GW19" s="125"/>
      <c r="GX19" s="125"/>
      <c r="GY19" s="125"/>
      <c r="GZ19" s="125"/>
      <c r="HA19" s="125"/>
      <c r="HB19" s="125"/>
      <c r="HC19" s="125"/>
      <c r="HD19" s="125"/>
      <c r="HE19" s="125"/>
      <c r="HF19" s="125"/>
      <c r="HG19" s="125"/>
      <c r="HH19" s="125"/>
      <c r="HI19" s="125"/>
      <c r="HJ19" s="125"/>
      <c r="HK19" s="125"/>
      <c r="HL19" s="125"/>
      <c r="HM19" s="125"/>
      <c r="HN19" s="125"/>
      <c r="HO19" s="125"/>
      <c r="HP19" s="125"/>
      <c r="HQ19" s="125"/>
      <c r="HR19" s="125"/>
      <c r="HS19" s="125"/>
      <c r="HT19" s="125"/>
      <c r="HU19" s="125"/>
      <c r="HV19" s="125"/>
      <c r="HW19" s="125"/>
      <c r="HX19" s="125"/>
      <c r="HY19" s="125"/>
      <c r="HZ19" s="125"/>
      <c r="IA19" s="125"/>
      <c r="IB19" s="125"/>
      <c r="IC19" s="125"/>
      <c r="ID19" s="125"/>
      <c r="IE19" s="125"/>
      <c r="IF19" s="125"/>
      <c r="IG19" s="125"/>
      <c r="IH19" s="125"/>
      <c r="II19" s="125"/>
      <c r="IJ19" s="125"/>
      <c r="IK19" s="125"/>
      <c r="IL19" s="125"/>
      <c r="IM19" s="125"/>
      <c r="IN19" s="125"/>
      <c r="IO19" s="125"/>
      <c r="IP19" s="125"/>
      <c r="IQ19" s="125"/>
      <c r="IR19" s="125"/>
      <c r="IS19" s="125"/>
      <c r="IT19" s="125"/>
      <c r="IU19" s="125"/>
      <c r="IV19" s="125"/>
      <c r="IW19" s="125"/>
      <c r="IX19" s="125"/>
      <c r="IY19" s="125"/>
      <c r="IZ19" s="125"/>
      <c r="JA19" s="125"/>
      <c r="JB19" s="125"/>
      <c r="JC19" s="125"/>
      <c r="JD19" s="125"/>
      <c r="JE19" s="125"/>
      <c r="JF19" s="125"/>
      <c r="JG19" s="125"/>
    </row>
    <row r="20" spans="1:267" s="126" customFormat="1" ht="30">
      <c r="A20" s="402"/>
      <c r="B20" s="411"/>
      <c r="C20" s="363"/>
      <c r="D20" s="164" t="s">
        <v>495</v>
      </c>
      <c r="E20" s="363"/>
      <c r="F20" s="363"/>
      <c r="G20" s="421"/>
      <c r="H20" s="361"/>
      <c r="I20" s="158"/>
      <c r="J20" s="159"/>
      <c r="K20" s="158" t="str">
        <f>IFERROR(CONCATENATE(INDEX('[3]8- Políticas de Administración '!$B$16:$F$53,MATCH('[3]5- Identificación de Riesgos'!J41,'[3]8- Políticas de Administración '!$C$16:$C$54,0),1)," - ",L20),"")</f>
        <v/>
      </c>
      <c r="L20" s="172" t="str">
        <f>IFERROR(VLOOKUP(INDEX('[3]8- Políticas de Administración '!$B$16:$F$63,MATCH('[3]5- Identificación de Riesgos'!J41,'[3]8- Políticas de Administración '!$C$16:$C$64,0),1),'[3]8- Políticas de Administración '!$B$16:$F$64,5,FALSE),"")</f>
        <v/>
      </c>
      <c r="M20" s="363"/>
      <c r="N20" s="365"/>
      <c r="O20" s="366"/>
      <c r="P20" s="125"/>
      <c r="Q20" s="370"/>
      <c r="R20" s="371"/>
      <c r="S20" s="371"/>
      <c r="T20" s="371"/>
      <c r="U20" s="371"/>
      <c r="V20" s="371"/>
      <c r="W20" s="371"/>
      <c r="X20" s="371"/>
      <c r="Y20" s="372"/>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c r="BK20" s="125"/>
      <c r="BL20" s="125"/>
      <c r="BM20" s="125"/>
      <c r="BN20" s="125"/>
      <c r="BO20" s="125"/>
      <c r="BP20" s="125"/>
      <c r="BQ20" s="125"/>
      <c r="BR20" s="125"/>
      <c r="BS20" s="125"/>
      <c r="BT20" s="125"/>
      <c r="BU20" s="125"/>
      <c r="BV20" s="125"/>
      <c r="BW20" s="125"/>
      <c r="BX20" s="125"/>
      <c r="BY20" s="125"/>
      <c r="BZ20" s="125"/>
      <c r="CA20" s="125"/>
      <c r="CB20" s="125"/>
      <c r="CC20" s="125"/>
      <c r="CD20" s="125"/>
      <c r="CE20" s="125"/>
      <c r="CF20" s="125"/>
      <c r="CG20" s="125"/>
      <c r="CH20" s="125"/>
      <c r="CI20" s="125"/>
      <c r="CJ20" s="125"/>
      <c r="CK20" s="125"/>
      <c r="CL20" s="125"/>
      <c r="CM20" s="125"/>
      <c r="CN20" s="125"/>
      <c r="CO20" s="125"/>
      <c r="CP20" s="125"/>
      <c r="CQ20" s="125"/>
      <c r="CR20" s="125"/>
      <c r="CS20" s="125"/>
      <c r="CT20" s="125"/>
      <c r="CU20" s="125"/>
      <c r="CV20" s="125"/>
      <c r="CW20" s="125"/>
      <c r="CX20" s="125"/>
      <c r="CY20" s="125"/>
      <c r="CZ20" s="125"/>
      <c r="DA20" s="125"/>
      <c r="DB20" s="125"/>
      <c r="DC20" s="125"/>
      <c r="DD20" s="125"/>
      <c r="DE20" s="125"/>
      <c r="DF20" s="125"/>
      <c r="DG20" s="125"/>
      <c r="DH20" s="125"/>
      <c r="DI20" s="125"/>
      <c r="DJ20" s="125"/>
      <c r="DK20" s="125"/>
      <c r="DL20" s="125"/>
      <c r="DM20" s="125"/>
      <c r="DN20" s="125"/>
      <c r="DO20" s="125"/>
      <c r="DP20" s="125"/>
      <c r="DQ20" s="125"/>
      <c r="DR20" s="125"/>
      <c r="DS20" s="125"/>
      <c r="DT20" s="125"/>
      <c r="DU20" s="125"/>
      <c r="DV20" s="125"/>
      <c r="DW20" s="125"/>
      <c r="DX20" s="125"/>
      <c r="DY20" s="125"/>
      <c r="DZ20" s="125"/>
      <c r="EA20" s="125"/>
      <c r="EB20" s="125"/>
      <c r="EC20" s="125"/>
      <c r="ED20" s="125"/>
      <c r="EE20" s="125"/>
      <c r="EF20" s="125"/>
      <c r="EG20" s="125"/>
      <c r="EH20" s="125"/>
      <c r="EI20" s="125"/>
      <c r="EJ20" s="125"/>
      <c r="EK20" s="125"/>
      <c r="EL20" s="125"/>
      <c r="EM20" s="125"/>
      <c r="EN20" s="125"/>
      <c r="EO20" s="125"/>
      <c r="EP20" s="125"/>
      <c r="EQ20" s="125"/>
      <c r="ER20" s="125"/>
      <c r="ES20" s="125"/>
      <c r="ET20" s="125"/>
      <c r="EU20" s="125"/>
      <c r="EV20" s="125"/>
      <c r="EW20" s="125"/>
      <c r="EX20" s="125"/>
      <c r="EY20" s="125"/>
      <c r="EZ20" s="125"/>
      <c r="FA20" s="125"/>
      <c r="FB20" s="125"/>
      <c r="FC20" s="125"/>
      <c r="FD20" s="125"/>
      <c r="FE20" s="125"/>
      <c r="FF20" s="125"/>
      <c r="FG20" s="125"/>
      <c r="FH20" s="125"/>
      <c r="FI20" s="125"/>
      <c r="FJ20" s="125"/>
      <c r="FK20" s="125"/>
      <c r="FL20" s="125"/>
      <c r="FM20" s="125"/>
      <c r="FN20" s="125"/>
      <c r="FO20" s="125"/>
      <c r="FP20" s="125"/>
      <c r="FQ20" s="125"/>
      <c r="FR20" s="125"/>
      <c r="FS20" s="125"/>
      <c r="FT20" s="125"/>
      <c r="FU20" s="125"/>
      <c r="FV20" s="125"/>
      <c r="FW20" s="125"/>
      <c r="FX20" s="125"/>
      <c r="FY20" s="125"/>
      <c r="FZ20" s="125"/>
      <c r="GA20" s="125"/>
      <c r="GB20" s="125"/>
      <c r="GC20" s="125"/>
      <c r="GD20" s="125"/>
      <c r="GE20" s="125"/>
      <c r="GF20" s="125"/>
      <c r="GG20" s="125"/>
      <c r="GH20" s="125"/>
      <c r="GI20" s="125"/>
      <c r="GJ20" s="125"/>
      <c r="GK20" s="125"/>
      <c r="GL20" s="125"/>
      <c r="GM20" s="125"/>
      <c r="GN20" s="125"/>
      <c r="GO20" s="125"/>
      <c r="GP20" s="125"/>
      <c r="GQ20" s="125"/>
      <c r="GR20" s="125"/>
      <c r="GS20" s="125"/>
      <c r="GT20" s="125"/>
      <c r="GU20" s="125"/>
      <c r="GV20" s="125"/>
      <c r="GW20" s="125"/>
      <c r="GX20" s="125"/>
      <c r="GY20" s="125"/>
      <c r="GZ20" s="125"/>
      <c r="HA20" s="125"/>
      <c r="HB20" s="125"/>
      <c r="HC20" s="125"/>
      <c r="HD20" s="125"/>
      <c r="HE20" s="125"/>
      <c r="HF20" s="125"/>
      <c r="HG20" s="125"/>
      <c r="HH20" s="125"/>
      <c r="HI20" s="125"/>
      <c r="HJ20" s="125"/>
      <c r="HK20" s="125"/>
      <c r="HL20" s="125"/>
      <c r="HM20" s="125"/>
      <c r="HN20" s="125"/>
      <c r="HO20" s="125"/>
      <c r="HP20" s="125"/>
      <c r="HQ20" s="125"/>
      <c r="HR20" s="125"/>
      <c r="HS20" s="125"/>
      <c r="HT20" s="125"/>
      <c r="HU20" s="125"/>
      <c r="HV20" s="125"/>
      <c r="HW20" s="125"/>
      <c r="HX20" s="125"/>
      <c r="HY20" s="125"/>
      <c r="HZ20" s="125"/>
      <c r="IA20" s="125"/>
      <c r="IB20" s="125"/>
      <c r="IC20" s="125"/>
      <c r="ID20" s="125"/>
      <c r="IE20" s="125"/>
      <c r="IF20" s="125"/>
      <c r="IG20" s="125"/>
      <c r="IH20" s="125"/>
      <c r="II20" s="125"/>
      <c r="IJ20" s="125"/>
      <c r="IK20" s="125"/>
      <c r="IL20" s="125"/>
      <c r="IM20" s="125"/>
      <c r="IN20" s="125"/>
      <c r="IO20" s="125"/>
      <c r="IP20" s="125"/>
      <c r="IQ20" s="125"/>
      <c r="IR20" s="125"/>
      <c r="IS20" s="125"/>
      <c r="IT20" s="125"/>
      <c r="IU20" s="125"/>
      <c r="IV20" s="125"/>
      <c r="IW20" s="125"/>
      <c r="IX20" s="125"/>
      <c r="IY20" s="125"/>
      <c r="IZ20" s="125"/>
      <c r="JA20" s="125"/>
      <c r="JB20" s="125"/>
      <c r="JC20" s="125"/>
      <c r="JD20" s="125"/>
      <c r="JE20" s="125"/>
      <c r="JF20" s="125"/>
      <c r="JG20" s="125"/>
    </row>
    <row r="21" spans="1:267" s="126" customFormat="1" ht="30">
      <c r="A21" s="402"/>
      <c r="B21" s="411"/>
      <c r="C21" s="363"/>
      <c r="D21" s="164" t="s">
        <v>496</v>
      </c>
      <c r="E21" s="363"/>
      <c r="F21" s="363"/>
      <c r="G21" s="421"/>
      <c r="H21" s="361"/>
      <c r="I21" s="158"/>
      <c r="J21" s="159"/>
      <c r="K21" s="158" t="str">
        <f>IFERROR(CONCATENATE(INDEX('[3]8- Políticas de Administración '!$B$16:$F$53,MATCH('[3]5- Identificación de Riesgos'!J42,'[3]8- Políticas de Administración '!$C$16:$C$54,0),1)," - ",L21),"")</f>
        <v/>
      </c>
      <c r="L21" s="172" t="str">
        <f>IFERROR(VLOOKUP(INDEX('[3]8- Políticas de Administración '!$B$16:$F$63,MATCH('[3]5- Identificación de Riesgos'!J42,'[3]8- Políticas de Administración '!$C$16:$C$64,0),1),'[3]8- Políticas de Administración '!$B$16:$F$64,5,FALSE),"")</f>
        <v/>
      </c>
      <c r="M21" s="363"/>
      <c r="N21" s="365"/>
      <c r="O21" s="366"/>
      <c r="P21" s="125"/>
      <c r="Q21" s="370"/>
      <c r="R21" s="371"/>
      <c r="S21" s="371"/>
      <c r="T21" s="371"/>
      <c r="U21" s="371"/>
      <c r="V21" s="371"/>
      <c r="W21" s="371"/>
      <c r="X21" s="371"/>
      <c r="Y21" s="372"/>
      <c r="Z21" s="125"/>
      <c r="AA21" s="125"/>
      <c r="AB21" s="125"/>
      <c r="AC21" s="125"/>
      <c r="AD21" s="125"/>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c r="BK21" s="125"/>
      <c r="BL21" s="125"/>
      <c r="BM21" s="125"/>
      <c r="BN21" s="125"/>
      <c r="BO21" s="125"/>
      <c r="BP21" s="125"/>
      <c r="BQ21" s="125"/>
      <c r="BR21" s="125"/>
      <c r="BS21" s="125"/>
      <c r="BT21" s="125"/>
      <c r="BU21" s="125"/>
      <c r="BV21" s="125"/>
      <c r="BW21" s="125"/>
      <c r="BX21" s="125"/>
      <c r="BY21" s="125"/>
      <c r="BZ21" s="125"/>
      <c r="CA21" s="125"/>
      <c r="CB21" s="125"/>
      <c r="CC21" s="125"/>
      <c r="CD21" s="125"/>
      <c r="CE21" s="125"/>
      <c r="CF21" s="125"/>
      <c r="CG21" s="125"/>
      <c r="CH21" s="125"/>
      <c r="CI21" s="125"/>
      <c r="CJ21" s="125"/>
      <c r="CK21" s="125"/>
      <c r="CL21" s="125"/>
      <c r="CM21" s="125"/>
      <c r="CN21" s="125"/>
      <c r="CO21" s="125"/>
      <c r="CP21" s="125"/>
      <c r="CQ21" s="125"/>
      <c r="CR21" s="125"/>
      <c r="CS21" s="125"/>
      <c r="CT21" s="125"/>
      <c r="CU21" s="125"/>
      <c r="CV21" s="125"/>
      <c r="CW21" s="125"/>
      <c r="CX21" s="125"/>
      <c r="CY21" s="125"/>
      <c r="CZ21" s="125"/>
      <c r="DA21" s="125"/>
      <c r="DB21" s="125"/>
      <c r="DC21" s="125"/>
      <c r="DD21" s="125"/>
      <c r="DE21" s="125"/>
      <c r="DF21" s="125"/>
      <c r="DG21" s="125"/>
      <c r="DH21" s="125"/>
      <c r="DI21" s="125"/>
      <c r="DJ21" s="125"/>
      <c r="DK21" s="125"/>
      <c r="DL21" s="125"/>
      <c r="DM21" s="125"/>
      <c r="DN21" s="125"/>
      <c r="DO21" s="125"/>
      <c r="DP21" s="125"/>
      <c r="DQ21" s="125"/>
      <c r="DR21" s="125"/>
      <c r="DS21" s="125"/>
      <c r="DT21" s="125"/>
      <c r="DU21" s="125"/>
      <c r="DV21" s="125"/>
      <c r="DW21" s="125"/>
      <c r="DX21" s="125"/>
      <c r="DY21" s="125"/>
      <c r="DZ21" s="125"/>
      <c r="EA21" s="125"/>
      <c r="EB21" s="125"/>
      <c r="EC21" s="125"/>
      <c r="ED21" s="125"/>
      <c r="EE21" s="125"/>
      <c r="EF21" s="125"/>
      <c r="EG21" s="125"/>
      <c r="EH21" s="125"/>
      <c r="EI21" s="125"/>
      <c r="EJ21" s="125"/>
      <c r="EK21" s="125"/>
      <c r="EL21" s="125"/>
      <c r="EM21" s="125"/>
      <c r="EN21" s="125"/>
      <c r="EO21" s="125"/>
      <c r="EP21" s="125"/>
      <c r="EQ21" s="125"/>
      <c r="ER21" s="125"/>
      <c r="ES21" s="125"/>
      <c r="ET21" s="125"/>
      <c r="EU21" s="125"/>
      <c r="EV21" s="125"/>
      <c r="EW21" s="125"/>
      <c r="EX21" s="125"/>
      <c r="EY21" s="125"/>
      <c r="EZ21" s="125"/>
      <c r="FA21" s="125"/>
      <c r="FB21" s="125"/>
      <c r="FC21" s="125"/>
      <c r="FD21" s="125"/>
      <c r="FE21" s="125"/>
      <c r="FF21" s="125"/>
      <c r="FG21" s="125"/>
      <c r="FH21" s="125"/>
      <c r="FI21" s="125"/>
      <c r="FJ21" s="125"/>
      <c r="FK21" s="125"/>
      <c r="FL21" s="125"/>
      <c r="FM21" s="125"/>
      <c r="FN21" s="125"/>
      <c r="FO21" s="125"/>
      <c r="FP21" s="125"/>
      <c r="FQ21" s="125"/>
      <c r="FR21" s="125"/>
      <c r="FS21" s="125"/>
      <c r="FT21" s="125"/>
      <c r="FU21" s="125"/>
      <c r="FV21" s="125"/>
      <c r="FW21" s="125"/>
      <c r="FX21" s="125"/>
      <c r="FY21" s="125"/>
      <c r="FZ21" s="125"/>
      <c r="GA21" s="125"/>
      <c r="GB21" s="125"/>
      <c r="GC21" s="125"/>
      <c r="GD21" s="125"/>
      <c r="GE21" s="125"/>
      <c r="GF21" s="125"/>
      <c r="GG21" s="125"/>
      <c r="GH21" s="125"/>
      <c r="GI21" s="125"/>
      <c r="GJ21" s="125"/>
      <c r="GK21" s="125"/>
      <c r="GL21" s="125"/>
      <c r="GM21" s="125"/>
      <c r="GN21" s="125"/>
      <c r="GO21" s="125"/>
      <c r="GP21" s="125"/>
      <c r="GQ21" s="125"/>
      <c r="GR21" s="125"/>
      <c r="GS21" s="125"/>
      <c r="GT21" s="125"/>
      <c r="GU21" s="125"/>
      <c r="GV21" s="125"/>
      <c r="GW21" s="125"/>
      <c r="GX21" s="125"/>
      <c r="GY21" s="125"/>
      <c r="GZ21" s="125"/>
      <c r="HA21" s="125"/>
      <c r="HB21" s="125"/>
      <c r="HC21" s="125"/>
      <c r="HD21" s="125"/>
      <c r="HE21" s="125"/>
      <c r="HF21" s="125"/>
      <c r="HG21" s="125"/>
      <c r="HH21" s="125"/>
      <c r="HI21" s="125"/>
      <c r="HJ21" s="125"/>
      <c r="HK21" s="125"/>
      <c r="HL21" s="125"/>
      <c r="HM21" s="125"/>
      <c r="HN21" s="125"/>
      <c r="HO21" s="125"/>
      <c r="HP21" s="125"/>
      <c r="HQ21" s="125"/>
      <c r="HR21" s="125"/>
      <c r="HS21" s="125"/>
      <c r="HT21" s="125"/>
      <c r="HU21" s="125"/>
      <c r="HV21" s="125"/>
      <c r="HW21" s="125"/>
      <c r="HX21" s="125"/>
      <c r="HY21" s="125"/>
      <c r="HZ21" s="125"/>
      <c r="IA21" s="125"/>
      <c r="IB21" s="125"/>
      <c r="IC21" s="125"/>
      <c r="ID21" s="125"/>
      <c r="IE21" s="125"/>
      <c r="IF21" s="125"/>
      <c r="IG21" s="125"/>
      <c r="IH21" s="125"/>
      <c r="II21" s="125"/>
      <c r="IJ21" s="125"/>
      <c r="IK21" s="125"/>
      <c r="IL21" s="125"/>
      <c r="IM21" s="125"/>
      <c r="IN21" s="125"/>
      <c r="IO21" s="125"/>
      <c r="IP21" s="125"/>
      <c r="IQ21" s="125"/>
      <c r="IR21" s="125"/>
      <c r="IS21" s="125"/>
      <c r="IT21" s="125"/>
      <c r="IU21" s="125"/>
      <c r="IV21" s="125"/>
      <c r="IW21" s="125"/>
      <c r="IX21" s="125"/>
      <c r="IY21" s="125"/>
      <c r="IZ21" s="125"/>
      <c r="JA21" s="125"/>
      <c r="JB21" s="125"/>
      <c r="JC21" s="125"/>
      <c r="JD21" s="125"/>
      <c r="JE21" s="125"/>
      <c r="JF21" s="125"/>
      <c r="JG21" s="125"/>
    </row>
    <row r="22" spans="1:267" s="126" customFormat="1" ht="30">
      <c r="A22" s="402"/>
      <c r="B22" s="411"/>
      <c r="C22" s="363"/>
      <c r="D22" s="164" t="s">
        <v>497</v>
      </c>
      <c r="E22" s="363"/>
      <c r="F22" s="363"/>
      <c r="G22" s="421"/>
      <c r="H22" s="361"/>
      <c r="I22" s="158"/>
      <c r="J22" s="159"/>
      <c r="K22" s="158" t="str">
        <f>IFERROR(CONCATENATE(INDEX('[3]8- Políticas de Administración '!$B$16:$F$53,MATCH('[3]5- Identificación de Riesgos'!J43,'[3]8- Políticas de Administración '!$C$16:$C$54,0),1)," - ",L22),"")</f>
        <v/>
      </c>
      <c r="L22" s="172" t="str">
        <f>IFERROR(VLOOKUP(INDEX('[3]8- Políticas de Administración '!$B$16:$F$63,MATCH('[3]5- Identificación de Riesgos'!J43,'[3]8- Políticas de Administración '!$C$16:$C$64,0),1),'[3]8- Políticas de Administración '!$B$16:$F$64,5,FALSE),"")</f>
        <v/>
      </c>
      <c r="M22" s="363"/>
      <c r="N22" s="365"/>
      <c r="O22" s="366"/>
      <c r="P22" s="125"/>
      <c r="Q22" s="370"/>
      <c r="R22" s="371"/>
      <c r="S22" s="371"/>
      <c r="T22" s="371"/>
      <c r="U22" s="371"/>
      <c r="V22" s="371"/>
      <c r="W22" s="371"/>
      <c r="X22" s="371"/>
      <c r="Y22" s="372"/>
      <c r="Z22" s="125"/>
      <c r="AA22" s="125"/>
      <c r="AB22" s="125"/>
      <c r="AC22" s="125"/>
      <c r="AD22" s="125"/>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c r="BH22" s="125"/>
      <c r="BI22" s="125"/>
      <c r="BJ22" s="125"/>
      <c r="BK22" s="125"/>
      <c r="BL22" s="125"/>
      <c r="BM22" s="125"/>
      <c r="BN22" s="125"/>
      <c r="BO22" s="125"/>
      <c r="BP22" s="125"/>
      <c r="BQ22" s="125"/>
      <c r="BR22" s="125"/>
      <c r="BS22" s="125"/>
      <c r="BT22" s="125"/>
      <c r="BU22" s="125"/>
      <c r="BV22" s="125"/>
      <c r="BW22" s="125"/>
      <c r="BX22" s="125"/>
      <c r="BY22" s="125"/>
      <c r="BZ22" s="125"/>
      <c r="CA22" s="125"/>
      <c r="CB22" s="125"/>
      <c r="CC22" s="125"/>
      <c r="CD22" s="125"/>
      <c r="CE22" s="125"/>
      <c r="CF22" s="125"/>
      <c r="CG22" s="125"/>
      <c r="CH22" s="125"/>
      <c r="CI22" s="125"/>
      <c r="CJ22" s="125"/>
      <c r="CK22" s="125"/>
      <c r="CL22" s="125"/>
      <c r="CM22" s="125"/>
      <c r="CN22" s="125"/>
      <c r="CO22" s="125"/>
      <c r="CP22" s="125"/>
      <c r="CQ22" s="125"/>
      <c r="CR22" s="125"/>
      <c r="CS22" s="125"/>
      <c r="CT22" s="125"/>
      <c r="CU22" s="125"/>
      <c r="CV22" s="125"/>
      <c r="CW22" s="125"/>
      <c r="CX22" s="125"/>
      <c r="CY22" s="125"/>
      <c r="CZ22" s="125"/>
      <c r="DA22" s="125"/>
      <c r="DB22" s="125"/>
      <c r="DC22" s="125"/>
      <c r="DD22" s="125"/>
      <c r="DE22" s="125"/>
      <c r="DF22" s="125"/>
      <c r="DG22" s="125"/>
      <c r="DH22" s="125"/>
      <c r="DI22" s="125"/>
      <c r="DJ22" s="125"/>
      <c r="DK22" s="125"/>
      <c r="DL22" s="125"/>
      <c r="DM22" s="125"/>
      <c r="DN22" s="125"/>
      <c r="DO22" s="125"/>
      <c r="DP22" s="125"/>
      <c r="DQ22" s="125"/>
      <c r="DR22" s="125"/>
      <c r="DS22" s="125"/>
      <c r="DT22" s="125"/>
      <c r="DU22" s="125"/>
      <c r="DV22" s="125"/>
      <c r="DW22" s="125"/>
      <c r="DX22" s="125"/>
      <c r="DY22" s="125"/>
      <c r="DZ22" s="125"/>
      <c r="EA22" s="125"/>
      <c r="EB22" s="125"/>
      <c r="EC22" s="125"/>
      <c r="ED22" s="125"/>
      <c r="EE22" s="125"/>
      <c r="EF22" s="125"/>
      <c r="EG22" s="125"/>
      <c r="EH22" s="125"/>
      <c r="EI22" s="125"/>
      <c r="EJ22" s="125"/>
      <c r="EK22" s="125"/>
      <c r="EL22" s="125"/>
      <c r="EM22" s="125"/>
      <c r="EN22" s="125"/>
      <c r="EO22" s="125"/>
      <c r="EP22" s="125"/>
      <c r="EQ22" s="125"/>
      <c r="ER22" s="125"/>
      <c r="ES22" s="125"/>
      <c r="ET22" s="125"/>
      <c r="EU22" s="125"/>
      <c r="EV22" s="125"/>
      <c r="EW22" s="125"/>
      <c r="EX22" s="125"/>
      <c r="EY22" s="125"/>
      <c r="EZ22" s="125"/>
      <c r="FA22" s="125"/>
      <c r="FB22" s="125"/>
      <c r="FC22" s="125"/>
      <c r="FD22" s="125"/>
      <c r="FE22" s="125"/>
      <c r="FF22" s="125"/>
      <c r="FG22" s="125"/>
      <c r="FH22" s="125"/>
      <c r="FI22" s="125"/>
      <c r="FJ22" s="125"/>
      <c r="FK22" s="125"/>
      <c r="FL22" s="125"/>
      <c r="FM22" s="125"/>
      <c r="FN22" s="125"/>
      <c r="FO22" s="125"/>
      <c r="FP22" s="125"/>
      <c r="FQ22" s="125"/>
      <c r="FR22" s="125"/>
      <c r="FS22" s="125"/>
      <c r="FT22" s="125"/>
      <c r="FU22" s="125"/>
      <c r="FV22" s="125"/>
      <c r="FW22" s="125"/>
      <c r="FX22" s="125"/>
      <c r="FY22" s="125"/>
      <c r="FZ22" s="125"/>
      <c r="GA22" s="125"/>
      <c r="GB22" s="125"/>
      <c r="GC22" s="125"/>
      <c r="GD22" s="125"/>
      <c r="GE22" s="125"/>
      <c r="GF22" s="125"/>
      <c r="GG22" s="125"/>
      <c r="GH22" s="125"/>
      <c r="GI22" s="125"/>
      <c r="GJ22" s="125"/>
      <c r="GK22" s="125"/>
      <c r="GL22" s="125"/>
      <c r="GM22" s="125"/>
      <c r="GN22" s="125"/>
      <c r="GO22" s="125"/>
      <c r="GP22" s="125"/>
      <c r="GQ22" s="125"/>
      <c r="GR22" s="125"/>
      <c r="GS22" s="125"/>
      <c r="GT22" s="125"/>
      <c r="GU22" s="125"/>
      <c r="GV22" s="125"/>
      <c r="GW22" s="125"/>
      <c r="GX22" s="125"/>
      <c r="GY22" s="125"/>
      <c r="GZ22" s="125"/>
      <c r="HA22" s="125"/>
      <c r="HB22" s="125"/>
      <c r="HC22" s="125"/>
      <c r="HD22" s="125"/>
      <c r="HE22" s="125"/>
      <c r="HF22" s="125"/>
      <c r="HG22" s="125"/>
      <c r="HH22" s="125"/>
      <c r="HI22" s="125"/>
      <c r="HJ22" s="125"/>
      <c r="HK22" s="125"/>
      <c r="HL22" s="125"/>
      <c r="HM22" s="125"/>
      <c r="HN22" s="125"/>
      <c r="HO22" s="125"/>
      <c r="HP22" s="125"/>
      <c r="HQ22" s="125"/>
      <c r="HR22" s="125"/>
      <c r="HS22" s="125"/>
      <c r="HT22" s="125"/>
      <c r="HU22" s="125"/>
      <c r="HV22" s="125"/>
      <c r="HW22" s="125"/>
      <c r="HX22" s="125"/>
      <c r="HY22" s="125"/>
      <c r="HZ22" s="125"/>
      <c r="IA22" s="125"/>
      <c r="IB22" s="125"/>
      <c r="IC22" s="125"/>
      <c r="ID22" s="125"/>
      <c r="IE22" s="125"/>
      <c r="IF22" s="125"/>
      <c r="IG22" s="125"/>
      <c r="IH22" s="125"/>
      <c r="II22" s="125"/>
      <c r="IJ22" s="125"/>
      <c r="IK22" s="125"/>
      <c r="IL22" s="125"/>
      <c r="IM22" s="125"/>
      <c r="IN22" s="125"/>
      <c r="IO22" s="125"/>
      <c r="IP22" s="125"/>
      <c r="IQ22" s="125"/>
      <c r="IR22" s="125"/>
      <c r="IS22" s="125"/>
      <c r="IT22" s="125"/>
      <c r="IU22" s="125"/>
      <c r="IV22" s="125"/>
      <c r="IW22" s="125"/>
      <c r="IX22" s="125"/>
      <c r="IY22" s="125"/>
      <c r="IZ22" s="125"/>
      <c r="JA22" s="125"/>
      <c r="JB22" s="125"/>
      <c r="JC22" s="125"/>
      <c r="JD22" s="125"/>
      <c r="JE22" s="125"/>
      <c r="JF22" s="125"/>
      <c r="JG22" s="125"/>
    </row>
    <row r="23" spans="1:267" s="126" customFormat="1" ht="30.75" thickBot="1">
      <c r="A23" s="402"/>
      <c r="B23" s="411"/>
      <c r="C23" s="363"/>
      <c r="D23" s="251" t="s">
        <v>498</v>
      </c>
      <c r="E23" s="363"/>
      <c r="F23" s="363"/>
      <c r="G23" s="421"/>
      <c r="H23" s="361"/>
      <c r="I23" s="158"/>
      <c r="J23" s="159"/>
      <c r="K23" s="158" t="str">
        <f>IFERROR(CONCATENATE(INDEX('[3]8- Políticas de Administración '!$B$16:$F$53,MATCH('[3]5- Identificación de Riesgos'!J44,'[3]8- Políticas de Administración '!$C$16:$C$54,0),1)," - ",L23),"")</f>
        <v/>
      </c>
      <c r="L23" s="172" t="str">
        <f>IFERROR(VLOOKUP(INDEX('[3]8- Políticas de Administración '!$B$16:$F$63,MATCH('[3]5- Identificación de Riesgos'!J44,'[3]8- Políticas de Administración '!$C$16:$C$64,0),1),'[3]8- Políticas de Administración '!$B$16:$F$64,5,FALSE),"")</f>
        <v/>
      </c>
      <c r="M23" s="363"/>
      <c r="N23" s="365"/>
      <c r="O23" s="366"/>
      <c r="P23" s="125"/>
      <c r="Q23" s="370"/>
      <c r="R23" s="371"/>
      <c r="S23" s="371"/>
      <c r="T23" s="371"/>
      <c r="U23" s="371"/>
      <c r="V23" s="371"/>
      <c r="W23" s="371"/>
      <c r="X23" s="371"/>
      <c r="Y23" s="372"/>
      <c r="Z23" s="125"/>
      <c r="AA23" s="125"/>
      <c r="AB23" s="125"/>
      <c r="AC23" s="125"/>
      <c r="AD23" s="125"/>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c r="BK23" s="125"/>
      <c r="BL23" s="125"/>
      <c r="BM23" s="125"/>
      <c r="BN23" s="125"/>
      <c r="BO23" s="125"/>
      <c r="BP23" s="125"/>
      <c r="BQ23" s="125"/>
      <c r="BR23" s="125"/>
      <c r="BS23" s="125"/>
      <c r="BT23" s="125"/>
      <c r="BU23" s="125"/>
      <c r="BV23" s="125"/>
      <c r="BW23" s="125"/>
      <c r="BX23" s="125"/>
      <c r="BY23" s="125"/>
      <c r="BZ23" s="125"/>
      <c r="CA23" s="125"/>
      <c r="CB23" s="125"/>
      <c r="CC23" s="125"/>
      <c r="CD23" s="125"/>
      <c r="CE23" s="125"/>
      <c r="CF23" s="125"/>
      <c r="CG23" s="125"/>
      <c r="CH23" s="125"/>
      <c r="CI23" s="125"/>
      <c r="CJ23" s="125"/>
      <c r="CK23" s="125"/>
      <c r="CL23" s="125"/>
      <c r="CM23" s="125"/>
      <c r="CN23" s="125"/>
      <c r="CO23" s="125"/>
      <c r="CP23" s="125"/>
      <c r="CQ23" s="125"/>
      <c r="CR23" s="125"/>
      <c r="CS23" s="125"/>
      <c r="CT23" s="125"/>
      <c r="CU23" s="125"/>
      <c r="CV23" s="125"/>
      <c r="CW23" s="125"/>
      <c r="CX23" s="125"/>
      <c r="CY23" s="125"/>
      <c r="CZ23" s="125"/>
      <c r="DA23" s="125"/>
      <c r="DB23" s="125"/>
      <c r="DC23" s="125"/>
      <c r="DD23" s="125"/>
      <c r="DE23" s="125"/>
      <c r="DF23" s="125"/>
      <c r="DG23" s="125"/>
      <c r="DH23" s="125"/>
      <c r="DI23" s="125"/>
      <c r="DJ23" s="125"/>
      <c r="DK23" s="125"/>
      <c r="DL23" s="125"/>
      <c r="DM23" s="125"/>
      <c r="DN23" s="125"/>
      <c r="DO23" s="125"/>
      <c r="DP23" s="125"/>
      <c r="DQ23" s="125"/>
      <c r="DR23" s="125"/>
      <c r="DS23" s="125"/>
      <c r="DT23" s="125"/>
      <c r="DU23" s="125"/>
      <c r="DV23" s="125"/>
      <c r="DW23" s="125"/>
      <c r="DX23" s="125"/>
      <c r="DY23" s="125"/>
      <c r="DZ23" s="125"/>
      <c r="EA23" s="125"/>
      <c r="EB23" s="125"/>
      <c r="EC23" s="125"/>
      <c r="ED23" s="125"/>
      <c r="EE23" s="125"/>
      <c r="EF23" s="125"/>
      <c r="EG23" s="125"/>
      <c r="EH23" s="125"/>
      <c r="EI23" s="125"/>
      <c r="EJ23" s="125"/>
      <c r="EK23" s="125"/>
      <c r="EL23" s="125"/>
      <c r="EM23" s="125"/>
      <c r="EN23" s="125"/>
      <c r="EO23" s="125"/>
      <c r="EP23" s="125"/>
      <c r="EQ23" s="125"/>
      <c r="ER23" s="125"/>
      <c r="ES23" s="125"/>
      <c r="ET23" s="125"/>
      <c r="EU23" s="125"/>
      <c r="EV23" s="125"/>
      <c r="EW23" s="125"/>
      <c r="EX23" s="125"/>
      <c r="EY23" s="125"/>
      <c r="EZ23" s="125"/>
      <c r="FA23" s="125"/>
      <c r="FB23" s="125"/>
      <c r="FC23" s="125"/>
      <c r="FD23" s="125"/>
      <c r="FE23" s="125"/>
      <c r="FF23" s="125"/>
      <c r="FG23" s="125"/>
      <c r="FH23" s="125"/>
      <c r="FI23" s="125"/>
      <c r="FJ23" s="125"/>
      <c r="FK23" s="125"/>
      <c r="FL23" s="125"/>
      <c r="FM23" s="125"/>
      <c r="FN23" s="125"/>
      <c r="FO23" s="125"/>
      <c r="FP23" s="125"/>
      <c r="FQ23" s="125"/>
      <c r="FR23" s="125"/>
      <c r="FS23" s="125"/>
      <c r="FT23" s="125"/>
      <c r="FU23" s="125"/>
      <c r="FV23" s="125"/>
      <c r="FW23" s="125"/>
      <c r="FX23" s="125"/>
      <c r="FY23" s="125"/>
      <c r="FZ23" s="125"/>
      <c r="GA23" s="125"/>
      <c r="GB23" s="125"/>
      <c r="GC23" s="125"/>
      <c r="GD23" s="125"/>
      <c r="GE23" s="125"/>
      <c r="GF23" s="125"/>
      <c r="GG23" s="125"/>
      <c r="GH23" s="125"/>
      <c r="GI23" s="125"/>
      <c r="GJ23" s="125"/>
      <c r="GK23" s="125"/>
      <c r="GL23" s="125"/>
      <c r="GM23" s="125"/>
      <c r="GN23" s="125"/>
      <c r="GO23" s="125"/>
      <c r="GP23" s="125"/>
      <c r="GQ23" s="125"/>
      <c r="GR23" s="125"/>
      <c r="GS23" s="125"/>
      <c r="GT23" s="125"/>
      <c r="GU23" s="125"/>
      <c r="GV23" s="125"/>
      <c r="GW23" s="125"/>
      <c r="GX23" s="125"/>
      <c r="GY23" s="125"/>
      <c r="GZ23" s="125"/>
      <c r="HA23" s="125"/>
      <c r="HB23" s="125"/>
      <c r="HC23" s="125"/>
      <c r="HD23" s="125"/>
      <c r="HE23" s="125"/>
      <c r="HF23" s="125"/>
      <c r="HG23" s="125"/>
      <c r="HH23" s="125"/>
      <c r="HI23" s="125"/>
      <c r="HJ23" s="125"/>
      <c r="HK23" s="125"/>
      <c r="HL23" s="125"/>
      <c r="HM23" s="125"/>
      <c r="HN23" s="125"/>
      <c r="HO23" s="125"/>
      <c r="HP23" s="125"/>
      <c r="HQ23" s="125"/>
      <c r="HR23" s="125"/>
      <c r="HS23" s="125"/>
      <c r="HT23" s="125"/>
      <c r="HU23" s="125"/>
      <c r="HV23" s="125"/>
      <c r="HW23" s="125"/>
      <c r="HX23" s="125"/>
      <c r="HY23" s="125"/>
      <c r="HZ23" s="125"/>
      <c r="IA23" s="125"/>
      <c r="IB23" s="125"/>
      <c r="IC23" s="125"/>
      <c r="ID23" s="125"/>
      <c r="IE23" s="125"/>
      <c r="IF23" s="125"/>
      <c r="IG23" s="125"/>
      <c r="IH23" s="125"/>
      <c r="II23" s="125"/>
      <c r="IJ23" s="125"/>
      <c r="IK23" s="125"/>
      <c r="IL23" s="125"/>
      <c r="IM23" s="125"/>
      <c r="IN23" s="125"/>
      <c r="IO23" s="125"/>
      <c r="IP23" s="125"/>
      <c r="IQ23" s="125"/>
      <c r="IR23" s="125"/>
      <c r="IS23" s="125"/>
      <c r="IT23" s="125"/>
      <c r="IU23" s="125"/>
      <c r="IV23" s="125"/>
      <c r="IW23" s="125"/>
      <c r="IX23" s="125"/>
      <c r="IY23" s="125"/>
      <c r="IZ23" s="125"/>
      <c r="JA23" s="125"/>
      <c r="JB23" s="125"/>
      <c r="JC23" s="125"/>
      <c r="JD23" s="125"/>
      <c r="JE23" s="125"/>
      <c r="JF23" s="125"/>
      <c r="JG23" s="125"/>
    </row>
    <row r="24" spans="1:267" ht="45">
      <c r="A24" s="422">
        <v>4</v>
      </c>
      <c r="B24" s="410" t="s">
        <v>463</v>
      </c>
      <c r="C24" s="362" t="s">
        <v>303</v>
      </c>
      <c r="D24" s="252" t="s">
        <v>304</v>
      </c>
      <c r="E24" s="362">
        <v>6000</v>
      </c>
      <c r="F24" s="362">
        <v>0</v>
      </c>
      <c r="G24" s="420">
        <f t="shared" ref="G24" si="2">F24/E24</f>
        <v>0</v>
      </c>
      <c r="H24" s="360"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57" t="s">
        <v>289</v>
      </c>
      <c r="J24" s="165" t="s">
        <v>298</v>
      </c>
      <c r="K24" s="157" t="str">
        <f>IFERROR(CONCATENATE(INDEX('8- Políticas de Administración '!$B$16:$F$53,MATCH('5- Identificación de Riesgos'!J24,'8- Políticas de Administración '!$C$16:$C$54,0),1)," - ",L24),"")</f>
        <v>Mayor - 4</v>
      </c>
      <c r="L24" s="173">
        <f>IFERROR(VLOOKUP(INDEX('8- Políticas de Administración '!$B$16:$F$63,MATCH('5- Identificación de Riesgos'!J24,'8- Políticas de Administración '!$C$16:$C$64,0),1),'8- Políticas de Administración '!$B$16:$F$64,5,FALSE),"")</f>
        <v>4</v>
      </c>
      <c r="M24" s="362" t="str">
        <f>IFERROR(CONCATENATE(INDEX('8- Políticas de Administración '!$B$16:$F$53,MATCH(ROUND(AVERAGE(L24:L26),0),'8- Políticas de Administración '!$F$16:$F$53,0),1)," - ",ROUND(AVERAGE(L24:L26),0)),"")</f>
        <v>Mayor - 4</v>
      </c>
      <c r="N24" s="364" t="str">
        <f>IFERROR(CONCATENATE(VLOOKUP((LEFT(H24,LEN(H24)-4)&amp;LEFT(M24,LEN(M24)-4)),'9- Matriz de Calor '!$D$18:$E$42,2,0)," - ",RIGHT(H24,1)*RIGHT(M24,1)),"")</f>
        <v>Alto  - 4</v>
      </c>
      <c r="O24" s="378">
        <f>RIGHT(H24,1)*RIGHT(M24,1)</f>
        <v>4</v>
      </c>
    </row>
    <row r="25" spans="1:267" ht="30">
      <c r="A25" s="423"/>
      <c r="B25" s="411"/>
      <c r="C25" s="363"/>
      <c r="D25" s="253" t="s">
        <v>305</v>
      </c>
      <c r="E25" s="363"/>
      <c r="F25" s="363"/>
      <c r="G25" s="421"/>
      <c r="H25" s="361"/>
      <c r="I25" s="158" t="s">
        <v>291</v>
      </c>
      <c r="J25" s="159" t="s">
        <v>292</v>
      </c>
      <c r="K25" s="158" t="str">
        <f>IFERROR(CONCATENATE(INDEX('8- Políticas de Administración '!$B$16:$F$53,MATCH('5- Identificación de Riesgos'!J25,'8- Políticas de Administración '!$C$16:$C$54,0),1)," - ",L25),"")</f>
        <v>Moderado - 3</v>
      </c>
      <c r="L25" s="172">
        <f>IFERROR(VLOOKUP(INDEX('8- Políticas de Administración '!$B$16:$F$63,MATCH('5- Identificación de Riesgos'!J25,'8- Políticas de Administración '!$C$16:$C$64,0),1),'8- Políticas de Administración '!$B$16:$F$64,5,FALSE),"")</f>
        <v>3</v>
      </c>
      <c r="M25" s="363"/>
      <c r="N25" s="365"/>
      <c r="O25" s="378"/>
    </row>
    <row r="26" spans="1:267" ht="30.75" thickBot="1">
      <c r="A26" s="423"/>
      <c r="B26" s="411"/>
      <c r="C26" s="363"/>
      <c r="D26" s="254" t="s">
        <v>307</v>
      </c>
      <c r="E26" s="363"/>
      <c r="F26" s="363"/>
      <c r="G26" s="421"/>
      <c r="H26" s="361"/>
      <c r="I26" s="158"/>
      <c r="J26" s="159"/>
      <c r="K26" s="158" t="str">
        <f>IFERROR(CONCATENATE(INDEX('8- Políticas de Administración '!$B$16:$F$53,MATCH('5- Identificación de Riesgos'!J26,'8- Políticas de Administración '!$C$16:$C$54,0),1)," - ",L26),"")</f>
        <v/>
      </c>
      <c r="L26" s="172" t="str">
        <f>IFERROR(VLOOKUP(INDEX('8- Políticas de Administración '!$B$16:$F$63,MATCH('5- Identificación de Riesgos'!J26,'8- Políticas de Administración '!$C$16:$C$64,0),1),'8- Políticas de Administración '!$B$16:$F$64,5,FALSE),"")</f>
        <v/>
      </c>
      <c r="M26" s="363"/>
      <c r="N26" s="365"/>
      <c r="O26" s="378"/>
    </row>
    <row r="27" spans="1:267" ht="37.5" customHeight="1">
      <c r="A27" s="401">
        <v>5</v>
      </c>
      <c r="B27" s="390" t="s">
        <v>464</v>
      </c>
      <c r="C27" s="388" t="s">
        <v>309</v>
      </c>
      <c r="D27" s="250" t="s">
        <v>304</v>
      </c>
      <c r="E27" s="388">
        <v>1500</v>
      </c>
      <c r="F27" s="388">
        <v>0</v>
      </c>
      <c r="G27" s="392">
        <f>F27/E27</f>
        <v>0</v>
      </c>
      <c r="H27" s="360"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157" t="s">
        <v>289</v>
      </c>
      <c r="J27" s="165" t="s">
        <v>298</v>
      </c>
      <c r="K27" s="157" t="str">
        <f>IFERROR(CONCATENATE(INDEX('8- Políticas de Administración '!$B$16:$F$53,MATCH('5- Identificación de Riesgos'!J27,'8- Políticas de Administración '!$C$16:$C$54,0),1)," - ",L27),"")</f>
        <v>Mayor - 4</v>
      </c>
      <c r="L27" s="173">
        <f>IFERROR(VLOOKUP(INDEX('8- Políticas de Administración '!$B$16:$F$63,MATCH('5- Identificación de Riesgos'!J27,'8- Políticas de Administración '!$C$16:$C$64,0),1),'8- Políticas de Administración '!$B$16:$F$64,5,FALSE),"")</f>
        <v>4</v>
      </c>
      <c r="M27" s="388" t="str">
        <f>IFERROR(CONCATENATE(INDEX('8- Políticas de Administración '!$B$16:$F$53,MATCH(ROUND(AVERAGE(L27:L29),0),'8- Políticas de Administración '!$F$16:$F$53,0),1)," - ",ROUND(AVERAGE(L27:L29),0)),"")</f>
        <v>Mayor - 4</v>
      </c>
      <c r="N27" s="364" t="str">
        <f>IFERROR(CONCATENATE(VLOOKUP((LEFT(H27,LEN(H27)-4)&amp;LEFT(M27,LEN(M27)-4)),'9- Matriz de Calor '!$D$18:$E$42,2,0)," - ",RIGHT(H27,1)*RIGHT(M27,1)),"")</f>
        <v>Alto  - 4</v>
      </c>
      <c r="O27" s="177"/>
    </row>
    <row r="28" spans="1:267" ht="30.75" customHeight="1">
      <c r="A28" s="402"/>
      <c r="B28" s="391"/>
      <c r="C28" s="389"/>
      <c r="D28" s="164" t="s">
        <v>305</v>
      </c>
      <c r="E28" s="389"/>
      <c r="F28" s="389"/>
      <c r="G28" s="393"/>
      <c r="H28" s="361"/>
      <c r="I28" s="158"/>
      <c r="J28" s="159"/>
      <c r="K28" s="158"/>
      <c r="L28" s="172" t="str">
        <f>IFERROR(VLOOKUP(INDEX('8- Políticas de Administración '!$B$16:$F$63,MATCH('5- Identificación de Riesgos'!J28,'8- Políticas de Administración '!$C$16:$C$64,0),1),'8- Políticas de Administración '!$B$16:$F$64,5,FALSE),"")</f>
        <v/>
      </c>
      <c r="M28" s="389"/>
      <c r="N28" s="365"/>
      <c r="O28" s="177"/>
    </row>
    <row r="29" spans="1:267" ht="156.75" customHeight="1" thickBot="1">
      <c r="A29" s="402"/>
      <c r="B29" s="391"/>
      <c r="C29" s="389"/>
      <c r="D29" s="164" t="s">
        <v>486</v>
      </c>
      <c r="E29" s="389"/>
      <c r="F29" s="389"/>
      <c r="G29" s="393"/>
      <c r="H29" s="361"/>
      <c r="I29" s="158"/>
      <c r="J29" s="159"/>
      <c r="K29" s="158" t="str">
        <f>IFERROR(CONCATENATE(INDEX('8- Políticas de Administración '!$B$16:$F$53,MATCH('5- Identificación de Riesgos'!J29,'8- Políticas de Administración '!$C$16:$C$54,0),1)," - ",L29),"")</f>
        <v/>
      </c>
      <c r="L29" s="172" t="str">
        <f>IFERROR(VLOOKUP(INDEX('8- Políticas de Administración '!$B$16:$F$63,MATCH('5- Identificación de Riesgos'!J29,'8- Políticas de Administración '!$C$16:$C$64,0),1),'8- Políticas de Administración '!$B$16:$F$64,5,FALSE),"")</f>
        <v/>
      </c>
      <c r="M29" s="389"/>
      <c r="N29" s="365"/>
      <c r="O29" s="177"/>
    </row>
    <row r="30" spans="1:267" s="126" customFormat="1" ht="71.25" customHeight="1">
      <c r="A30" s="401">
        <v>6</v>
      </c>
      <c r="B30" s="410" t="s">
        <v>465</v>
      </c>
      <c r="C30" s="362" t="s">
        <v>467</v>
      </c>
      <c r="D30" s="250" t="s">
        <v>304</v>
      </c>
      <c r="E30" s="362">
        <v>1400</v>
      </c>
      <c r="F30" s="362">
        <v>0</v>
      </c>
      <c r="G30" s="420">
        <f t="shared" ref="G30" si="3">F30/E30</f>
        <v>0</v>
      </c>
      <c r="H30" s="36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7" t="s">
        <v>289</v>
      </c>
      <c r="J30" s="165" t="s">
        <v>298</v>
      </c>
      <c r="K30" s="157" t="str">
        <f>IFERROR(CONCATENATE(INDEX('8- Políticas de Administración '!$B$16:$F$53,MATCH('5- Identificación de Riesgos'!J30,'8- Políticas de Administración '!$C$16:$C$54,0),1)," - ",L30),"")</f>
        <v>Mayor - 4</v>
      </c>
      <c r="L30" s="173">
        <f>IFERROR(VLOOKUP(INDEX('8- Políticas de Administración '!$B$16:$F$63,MATCH('5- Identificación de Riesgos'!J30,'8- Políticas de Administración '!$C$16:$C$64,0),1),'8- Políticas de Administración '!$B$16:$F$64,5,FALSE),"")</f>
        <v>4</v>
      </c>
      <c r="M30" s="362" t="str">
        <f>IFERROR(CONCATENATE(INDEX('8- Políticas de Administración '!$B$16:$F$53,MATCH(ROUND(AVERAGE(L30:L31),0),'8- Políticas de Administración '!$F$16:$F$53,0),1)," - ",ROUND(AVERAGE(L30:L31),0)),"")</f>
        <v>Mayor - 4</v>
      </c>
      <c r="N30" s="364" t="str">
        <f>IFERROR(CONCATENATE(VLOOKUP((LEFT(H30,LEN(H30)-4)&amp;LEFT(M30,LEN(M30)-4)),'9- Matriz de Calor '!$D$18:$E$42,2,0)," - ",RIGHT(H30,1)*RIGHT(M30,1)),"")</f>
        <v>Alto  - 4</v>
      </c>
      <c r="O30" s="366">
        <f>RIGHT(H30,1)*RIGHT(M30,1)</f>
        <v>4</v>
      </c>
      <c r="P30" s="125"/>
      <c r="Q30" s="367" t="s">
        <v>302</v>
      </c>
      <c r="R30" s="368"/>
      <c r="S30" s="368"/>
      <c r="T30" s="368"/>
      <c r="U30" s="368"/>
      <c r="V30" s="368"/>
      <c r="W30" s="368"/>
      <c r="X30" s="368"/>
      <c r="Y30" s="369"/>
      <c r="Z30" s="125"/>
      <c r="AA30" s="125"/>
      <c r="AB30" s="125"/>
      <c r="AC30" s="125"/>
      <c r="AD30" s="125"/>
      <c r="AE30" s="125"/>
      <c r="AF30" s="125"/>
      <c r="AG30" s="125"/>
      <c r="AH30" s="125"/>
      <c r="AI30" s="125"/>
      <c r="AJ30" s="125"/>
      <c r="AK30" s="125"/>
      <c r="AL30" s="125"/>
      <c r="AM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c r="DJ30" s="125"/>
      <c r="DK30" s="125"/>
      <c r="DL30" s="125"/>
      <c r="DM30" s="125"/>
      <c r="DN30" s="125"/>
      <c r="DO30" s="125"/>
      <c r="DP30" s="125"/>
      <c r="DQ30" s="125"/>
      <c r="DR30" s="125"/>
      <c r="DS30" s="125"/>
      <c r="DT30" s="125"/>
      <c r="DU30" s="125"/>
      <c r="DV30" s="125"/>
      <c r="DW30" s="125"/>
      <c r="DX30" s="125"/>
      <c r="DY30" s="125"/>
      <c r="DZ30" s="125"/>
      <c r="EA30" s="125"/>
      <c r="EB30" s="125"/>
      <c r="EC30" s="125"/>
      <c r="ED30" s="125"/>
      <c r="EE30" s="125"/>
      <c r="EF30" s="125"/>
      <c r="EG30" s="125"/>
      <c r="EH30" s="125"/>
      <c r="EI30" s="125"/>
      <c r="EJ30" s="125"/>
      <c r="EK30" s="125"/>
      <c r="EL30" s="125"/>
      <c r="EM30" s="125"/>
      <c r="EN30" s="125"/>
      <c r="EO30" s="125"/>
      <c r="EP30" s="125"/>
      <c r="EQ30" s="125"/>
      <c r="ER30" s="125"/>
      <c r="ES30" s="125"/>
      <c r="ET30" s="125"/>
      <c r="EU30" s="125"/>
      <c r="EV30" s="125"/>
      <c r="EW30" s="125"/>
      <c r="EX30" s="125"/>
      <c r="EY30" s="125"/>
      <c r="EZ30" s="125"/>
      <c r="FA30" s="125"/>
      <c r="FB30" s="125"/>
      <c r="FC30" s="125"/>
      <c r="FD30" s="125"/>
      <c r="FE30" s="125"/>
      <c r="FF30" s="125"/>
      <c r="FG30" s="125"/>
      <c r="FH30" s="125"/>
      <c r="FI30" s="125"/>
      <c r="FJ30" s="125"/>
      <c r="FK30" s="125"/>
      <c r="FL30" s="125"/>
      <c r="FM30" s="125"/>
      <c r="FN30" s="125"/>
      <c r="FO30" s="125"/>
      <c r="FP30" s="125"/>
      <c r="FQ30" s="125"/>
      <c r="FR30" s="125"/>
      <c r="FS30" s="125"/>
      <c r="FT30" s="125"/>
      <c r="FU30" s="125"/>
      <c r="FV30" s="125"/>
      <c r="FW30" s="125"/>
      <c r="FX30" s="125"/>
      <c r="FY30" s="125"/>
      <c r="FZ30" s="125"/>
      <c r="GA30" s="125"/>
      <c r="GB30" s="125"/>
      <c r="GC30" s="125"/>
      <c r="GD30" s="125"/>
      <c r="GE30" s="125"/>
      <c r="GF30" s="125"/>
      <c r="GG30" s="125"/>
      <c r="GH30" s="125"/>
      <c r="GI30" s="125"/>
      <c r="GJ30" s="125"/>
      <c r="GK30" s="125"/>
      <c r="GL30" s="125"/>
      <c r="GM30" s="125"/>
      <c r="GN30" s="125"/>
      <c r="GO30" s="125"/>
      <c r="GP30" s="125"/>
      <c r="GQ30" s="125"/>
      <c r="GR30" s="125"/>
      <c r="GS30" s="125"/>
      <c r="GT30" s="125"/>
      <c r="GU30" s="125"/>
      <c r="GV30" s="125"/>
      <c r="GW30" s="125"/>
      <c r="GX30" s="125"/>
      <c r="GY30" s="125"/>
      <c r="GZ30" s="125"/>
      <c r="HA30" s="125"/>
      <c r="HB30" s="125"/>
      <c r="HC30" s="125"/>
      <c r="HD30" s="125"/>
      <c r="HE30" s="125"/>
      <c r="HF30" s="125"/>
      <c r="HG30" s="125"/>
      <c r="HH30" s="125"/>
      <c r="HI30" s="125"/>
      <c r="HJ30" s="125"/>
      <c r="HK30" s="125"/>
      <c r="HL30" s="125"/>
      <c r="HM30" s="125"/>
      <c r="HN30" s="125"/>
      <c r="HO30" s="125"/>
      <c r="HP30" s="125"/>
      <c r="HQ30" s="125"/>
      <c r="HR30" s="125"/>
      <c r="HS30" s="125"/>
      <c r="HT30" s="125"/>
      <c r="HU30" s="125"/>
      <c r="HV30" s="125"/>
      <c r="HW30" s="125"/>
      <c r="HX30" s="125"/>
      <c r="HY30" s="125"/>
      <c r="HZ30" s="125"/>
      <c r="IA30" s="125"/>
      <c r="IB30" s="125"/>
      <c r="IC30" s="125"/>
      <c r="ID30" s="125"/>
      <c r="IE30" s="125"/>
      <c r="IF30" s="125"/>
      <c r="IG30" s="125"/>
      <c r="IH30" s="125"/>
      <c r="II30" s="125"/>
      <c r="IJ30" s="125"/>
      <c r="IK30" s="125"/>
      <c r="IL30" s="125"/>
      <c r="IM30" s="125"/>
      <c r="IN30" s="125"/>
      <c r="IO30" s="125"/>
      <c r="IP30" s="125"/>
      <c r="IQ30" s="125"/>
      <c r="IR30" s="125"/>
      <c r="IS30" s="125"/>
      <c r="IT30" s="125"/>
      <c r="IU30" s="125"/>
      <c r="IV30" s="125"/>
      <c r="IW30" s="125"/>
      <c r="IX30" s="125"/>
      <c r="IY30" s="125"/>
      <c r="IZ30" s="125"/>
      <c r="JA30" s="125"/>
      <c r="JB30" s="125"/>
      <c r="JC30" s="125"/>
      <c r="JD30" s="125"/>
      <c r="JE30" s="125"/>
      <c r="JF30" s="125"/>
      <c r="JG30" s="125"/>
    </row>
    <row r="31" spans="1:267" s="126" customFormat="1" ht="54" customHeight="1">
      <c r="A31" s="402"/>
      <c r="B31" s="411"/>
      <c r="C31" s="363"/>
      <c r="D31" s="253" t="s">
        <v>305</v>
      </c>
      <c r="E31" s="363"/>
      <c r="F31" s="363"/>
      <c r="G31" s="421"/>
      <c r="H31" s="361"/>
      <c r="I31" s="158"/>
      <c r="J31" s="159"/>
      <c r="K31" s="158" t="str">
        <f>IFERROR(CONCATENATE(INDEX('8- Políticas de Administración '!$B$16:$F$53,MATCH('5- Identificación de Riesgos'!J31,'8- Políticas de Administración '!$C$16:$C$54,0),1)," - ",L31),"")</f>
        <v/>
      </c>
      <c r="L31" s="172" t="str">
        <f>IFERROR(VLOOKUP(INDEX('8- Políticas de Administración '!$B$16:$F$63,MATCH('5- Identificación de Riesgos'!J31,'8- Políticas de Administración '!$C$16:$C$64,0),1),'8- Políticas de Administración '!$B$16:$F$64,5,FALSE),"")</f>
        <v/>
      </c>
      <c r="M31" s="363"/>
      <c r="N31" s="365"/>
      <c r="O31" s="366"/>
      <c r="P31" s="125"/>
      <c r="Q31" s="370"/>
      <c r="R31" s="371"/>
      <c r="S31" s="371"/>
      <c r="T31" s="371"/>
      <c r="U31" s="371"/>
      <c r="V31" s="371"/>
      <c r="W31" s="371"/>
      <c r="X31" s="371"/>
      <c r="Y31" s="372"/>
      <c r="Z31" s="125"/>
      <c r="AA31" s="125"/>
      <c r="AB31" s="125"/>
      <c r="AC31" s="125"/>
      <c r="AD31" s="125"/>
      <c r="AE31" s="125"/>
      <c r="AF31" s="125"/>
      <c r="AG31" s="125"/>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c r="BS31" s="125"/>
      <c r="BT31" s="125"/>
      <c r="BU31" s="125"/>
      <c r="BV31" s="125"/>
      <c r="BW31" s="125"/>
      <c r="BX31" s="125"/>
      <c r="BY31" s="125"/>
      <c r="BZ31" s="125"/>
      <c r="CA31" s="125"/>
      <c r="CB31" s="125"/>
      <c r="CC31" s="125"/>
      <c r="CD31" s="125"/>
      <c r="CE31" s="125"/>
      <c r="CF31" s="125"/>
      <c r="CG31" s="125"/>
      <c r="CH31" s="125"/>
      <c r="CI31" s="125"/>
      <c r="CJ31" s="125"/>
      <c r="CK31" s="125"/>
      <c r="CL31" s="125"/>
      <c r="CM31" s="125"/>
      <c r="CN31" s="125"/>
      <c r="CO31" s="125"/>
      <c r="CP31" s="125"/>
      <c r="CQ31" s="125"/>
      <c r="CR31" s="125"/>
      <c r="CS31" s="125"/>
      <c r="CT31" s="125"/>
      <c r="CU31" s="125"/>
      <c r="CV31" s="125"/>
      <c r="CW31" s="125"/>
      <c r="CX31" s="125"/>
      <c r="CY31" s="125"/>
      <c r="CZ31" s="125"/>
      <c r="DA31" s="125"/>
      <c r="DB31" s="125"/>
      <c r="DC31" s="125"/>
      <c r="DD31" s="125"/>
      <c r="DE31" s="125"/>
      <c r="DF31" s="125"/>
      <c r="DG31" s="125"/>
      <c r="DH31" s="125"/>
      <c r="DI31" s="125"/>
      <c r="DJ31" s="125"/>
      <c r="DK31" s="125"/>
      <c r="DL31" s="125"/>
      <c r="DM31" s="125"/>
      <c r="DN31" s="125"/>
      <c r="DO31" s="125"/>
      <c r="DP31" s="125"/>
      <c r="DQ31" s="125"/>
      <c r="DR31" s="125"/>
      <c r="DS31" s="125"/>
      <c r="DT31" s="125"/>
      <c r="DU31" s="125"/>
      <c r="DV31" s="125"/>
      <c r="DW31" s="125"/>
      <c r="DX31" s="125"/>
      <c r="DY31" s="125"/>
      <c r="DZ31" s="125"/>
      <c r="EA31" s="125"/>
      <c r="EB31" s="125"/>
      <c r="EC31" s="125"/>
      <c r="ED31" s="125"/>
      <c r="EE31" s="125"/>
      <c r="EF31" s="125"/>
      <c r="EG31" s="125"/>
      <c r="EH31" s="125"/>
      <c r="EI31" s="125"/>
      <c r="EJ31" s="125"/>
      <c r="EK31" s="125"/>
      <c r="EL31" s="125"/>
      <c r="EM31" s="125"/>
      <c r="EN31" s="125"/>
      <c r="EO31" s="125"/>
      <c r="EP31" s="125"/>
      <c r="EQ31" s="125"/>
      <c r="ER31" s="125"/>
      <c r="ES31" s="125"/>
      <c r="ET31" s="125"/>
      <c r="EU31" s="125"/>
      <c r="EV31" s="125"/>
      <c r="EW31" s="125"/>
      <c r="EX31" s="125"/>
      <c r="EY31" s="125"/>
      <c r="EZ31" s="125"/>
      <c r="FA31" s="125"/>
      <c r="FB31" s="125"/>
      <c r="FC31" s="125"/>
      <c r="FD31" s="125"/>
      <c r="FE31" s="125"/>
      <c r="FF31" s="125"/>
      <c r="FG31" s="125"/>
      <c r="FH31" s="125"/>
      <c r="FI31" s="125"/>
      <c r="FJ31" s="125"/>
      <c r="FK31" s="125"/>
      <c r="FL31" s="125"/>
      <c r="FM31" s="125"/>
      <c r="FN31" s="125"/>
      <c r="FO31" s="125"/>
      <c r="FP31" s="125"/>
      <c r="FQ31" s="125"/>
      <c r="FR31" s="125"/>
      <c r="FS31" s="125"/>
      <c r="FT31" s="125"/>
      <c r="FU31" s="125"/>
      <c r="FV31" s="125"/>
      <c r="FW31" s="125"/>
      <c r="FX31" s="125"/>
      <c r="FY31" s="125"/>
      <c r="FZ31" s="125"/>
      <c r="GA31" s="125"/>
      <c r="GB31" s="125"/>
      <c r="GC31" s="125"/>
      <c r="GD31" s="125"/>
      <c r="GE31" s="125"/>
      <c r="GF31" s="125"/>
      <c r="GG31" s="125"/>
      <c r="GH31" s="125"/>
      <c r="GI31" s="125"/>
      <c r="GJ31" s="125"/>
      <c r="GK31" s="125"/>
      <c r="GL31" s="125"/>
      <c r="GM31" s="125"/>
      <c r="GN31" s="125"/>
      <c r="GO31" s="125"/>
      <c r="GP31" s="125"/>
      <c r="GQ31" s="125"/>
      <c r="GR31" s="125"/>
      <c r="GS31" s="125"/>
      <c r="GT31" s="125"/>
      <c r="GU31" s="125"/>
      <c r="GV31" s="125"/>
      <c r="GW31" s="125"/>
      <c r="GX31" s="125"/>
      <c r="GY31" s="125"/>
      <c r="GZ31" s="125"/>
      <c r="HA31" s="125"/>
      <c r="HB31" s="125"/>
      <c r="HC31" s="125"/>
      <c r="HD31" s="125"/>
      <c r="HE31" s="125"/>
      <c r="HF31" s="125"/>
      <c r="HG31" s="125"/>
      <c r="HH31" s="125"/>
      <c r="HI31" s="125"/>
      <c r="HJ31" s="125"/>
      <c r="HK31" s="125"/>
      <c r="HL31" s="125"/>
      <c r="HM31" s="125"/>
      <c r="HN31" s="125"/>
      <c r="HO31" s="125"/>
      <c r="HP31" s="125"/>
      <c r="HQ31" s="125"/>
      <c r="HR31" s="125"/>
      <c r="HS31" s="125"/>
      <c r="HT31" s="125"/>
      <c r="HU31" s="125"/>
      <c r="HV31" s="125"/>
      <c r="HW31" s="125"/>
      <c r="HX31" s="125"/>
      <c r="HY31" s="125"/>
      <c r="HZ31" s="125"/>
      <c r="IA31" s="125"/>
      <c r="IB31" s="125"/>
      <c r="IC31" s="125"/>
      <c r="ID31" s="125"/>
      <c r="IE31" s="125"/>
      <c r="IF31" s="125"/>
      <c r="IG31" s="125"/>
      <c r="IH31" s="125"/>
      <c r="II31" s="125"/>
      <c r="IJ31" s="125"/>
      <c r="IK31" s="125"/>
      <c r="IL31" s="125"/>
      <c r="IM31" s="125"/>
      <c r="IN31" s="125"/>
      <c r="IO31" s="125"/>
      <c r="IP31" s="125"/>
      <c r="IQ31" s="125"/>
      <c r="IR31" s="125"/>
      <c r="IS31" s="125"/>
      <c r="IT31" s="125"/>
      <c r="IU31" s="125"/>
      <c r="IV31" s="125"/>
      <c r="IW31" s="125"/>
      <c r="IX31" s="125"/>
      <c r="IY31" s="125"/>
      <c r="IZ31" s="125"/>
      <c r="JA31" s="125"/>
      <c r="JB31" s="125"/>
      <c r="JC31" s="125"/>
      <c r="JD31" s="125"/>
      <c r="JE31" s="125"/>
      <c r="JF31" s="125"/>
      <c r="JG31" s="125"/>
    </row>
  </sheetData>
  <mergeCells count="84">
    <mergeCell ref="A30:A31"/>
    <mergeCell ref="B24:B26"/>
    <mergeCell ref="A24:A26"/>
    <mergeCell ref="A27:A29"/>
    <mergeCell ref="C27:C29"/>
    <mergeCell ref="G19:G23"/>
    <mergeCell ref="N27:N29"/>
    <mergeCell ref="O30:O31"/>
    <mergeCell ref="B30:B31"/>
    <mergeCell ref="C30:C31"/>
    <mergeCell ref="E30:E31"/>
    <mergeCell ref="G30:G31"/>
    <mergeCell ref="H30:H31"/>
    <mergeCell ref="N30:N31"/>
    <mergeCell ref="N24:N26"/>
    <mergeCell ref="C24:C26"/>
    <mergeCell ref="M30:M31"/>
    <mergeCell ref="G24:G26"/>
    <mergeCell ref="H24:H26"/>
    <mergeCell ref="E24:E26"/>
    <mergeCell ref="F24:F26"/>
    <mergeCell ref="G16:G18"/>
    <mergeCell ref="H16:H18"/>
    <mergeCell ref="E10:E15"/>
    <mergeCell ref="F10:F15"/>
    <mergeCell ref="G10:G15"/>
    <mergeCell ref="F16:F18"/>
    <mergeCell ref="E16:E18"/>
    <mergeCell ref="A19:A23"/>
    <mergeCell ref="A1:C2"/>
    <mergeCell ref="A4:C4"/>
    <mergeCell ref="A8:A9"/>
    <mergeCell ref="B8:B9"/>
    <mergeCell ref="B19:B23"/>
    <mergeCell ref="C19:C23"/>
    <mergeCell ref="C16:C18"/>
    <mergeCell ref="A10:A15"/>
    <mergeCell ref="C10:C15"/>
    <mergeCell ref="B10:B15"/>
    <mergeCell ref="A16:A18"/>
    <mergeCell ref="B16:B18"/>
    <mergeCell ref="E8:E9"/>
    <mergeCell ref="A5:C5"/>
    <mergeCell ref="A6:C6"/>
    <mergeCell ref="D6:N6"/>
    <mergeCell ref="I8:I9"/>
    <mergeCell ref="G8:G9"/>
    <mergeCell ref="F8:F9"/>
    <mergeCell ref="N8:N9"/>
    <mergeCell ref="N7:O7"/>
    <mergeCell ref="K8:K9"/>
    <mergeCell ref="M8:M9"/>
    <mergeCell ref="I7:M7"/>
    <mergeCell ref="F30:F31"/>
    <mergeCell ref="M24:M26"/>
    <mergeCell ref="H27:H29"/>
    <mergeCell ref="M27:M29"/>
    <mergeCell ref="G27:G29"/>
    <mergeCell ref="E19:E23"/>
    <mergeCell ref="F19:F23"/>
    <mergeCell ref="E27:E29"/>
    <mergeCell ref="F27:F29"/>
    <mergeCell ref="B27:B29"/>
    <mergeCell ref="Q30:Y31"/>
    <mergeCell ref="D4:N4"/>
    <mergeCell ref="D5:N5"/>
    <mergeCell ref="O10:O15"/>
    <mergeCell ref="O16:O18"/>
    <mergeCell ref="N10:N15"/>
    <mergeCell ref="M16:M18"/>
    <mergeCell ref="N16:N18"/>
    <mergeCell ref="M10:M15"/>
    <mergeCell ref="H8:H9"/>
    <mergeCell ref="E7:H7"/>
    <mergeCell ref="D7:D9"/>
    <mergeCell ref="L8:L9"/>
    <mergeCell ref="O24:O26"/>
    <mergeCell ref="O8:O9"/>
    <mergeCell ref="H10:H15"/>
    <mergeCell ref="H19:H23"/>
    <mergeCell ref="M19:M23"/>
    <mergeCell ref="N19:N23"/>
    <mergeCell ref="O19:O23"/>
    <mergeCell ref="Q19:Y23"/>
  </mergeCells>
  <conditionalFormatting sqref="D10:D13">
    <cfRule type="containsText" dxfId="436" priority="122" operator="containsText" text="1- Bajo">
      <formula>NOT(ISERROR(SEARCH("1- Bajo",D10)))</formula>
    </cfRule>
    <cfRule type="containsText" dxfId="435" priority="121" operator="containsText" text="4- Bajo">
      <formula>NOT(ISERROR(SEARCH("4- Bajo",D10)))</formula>
    </cfRule>
    <cfRule type="containsText" dxfId="434" priority="120" operator="containsText" text="3- Bajo">
      <formula>NOT(ISERROR(SEARCH("3- Bajo",D10)))</formula>
    </cfRule>
    <cfRule type="containsText" dxfId="433" priority="119" operator="containsText" text="4- Moderado">
      <formula>NOT(ISERROR(SEARCH("4- Moderado",D10)))</formula>
    </cfRule>
    <cfRule type="containsText" dxfId="432" priority="118" operator="containsText" text="6- Moderado">
      <formula>NOT(ISERROR(SEARCH("6- Moderado",D10)))</formula>
    </cfRule>
    <cfRule type="containsText" dxfId="431" priority="117" operator="containsText" text="3- Moderado">
      <formula>NOT(ISERROR(SEARCH("3- Moderado",D10)))</formula>
    </cfRule>
  </conditionalFormatting>
  <conditionalFormatting sqref="D16:D17">
    <cfRule type="containsText" dxfId="430" priority="101" operator="containsText" text="4- Moderado">
      <formula>NOT(ISERROR(SEARCH("4- Moderado",D16)))</formula>
    </cfRule>
    <cfRule type="containsText" dxfId="429" priority="100" operator="containsText" text="6- Moderado">
      <formula>NOT(ISERROR(SEARCH("6- Moderado",D16)))</formula>
    </cfRule>
    <cfRule type="containsText" dxfId="428" priority="99" operator="containsText" text="3- Moderado">
      <formula>NOT(ISERROR(SEARCH("3- Moderado",D16)))</formula>
    </cfRule>
    <cfRule type="containsText" dxfId="427" priority="103" operator="containsText" text="4- Bajo">
      <formula>NOT(ISERROR(SEARCH("4- Bajo",D16)))</formula>
    </cfRule>
    <cfRule type="containsText" dxfId="426" priority="104" operator="containsText" text="1- Bajo">
      <formula>NOT(ISERROR(SEARCH("1- Bajo",D16)))</formula>
    </cfRule>
    <cfRule type="containsText" dxfId="425" priority="102" operator="containsText" text="3- Bajo">
      <formula>NOT(ISERROR(SEARCH("3- Bajo",D16)))</formula>
    </cfRule>
  </conditionalFormatting>
  <conditionalFormatting sqref="H10 H16">
    <cfRule type="containsText" dxfId="424" priority="805" operator="containsText" text="Baja">
      <formula>NOT(ISERROR(SEARCH("Baja",H10)))</formula>
    </cfRule>
    <cfRule type="containsText" dxfId="423" priority="793" operator="containsText" text="Media">
      <formula>NOT(ISERROR(SEARCH("Media",H10)))</formula>
    </cfRule>
    <cfRule type="containsText" dxfId="422" priority="792" operator="containsText" text="Alta">
      <formula>NOT(ISERROR(SEARCH("Alta",H10)))</formula>
    </cfRule>
    <cfRule type="containsText" dxfId="421" priority="790" operator="containsText" text="Muy Alta">
      <formula>NOT(ISERROR(SEARCH("Muy Alta",H10)))</formula>
    </cfRule>
    <cfRule type="containsText" dxfId="420" priority="789" operator="containsText" text="Baja">
      <formula>NOT(ISERROR(SEARCH("Baja",H10)))</formula>
    </cfRule>
    <cfRule type="containsText" dxfId="419" priority="788" operator="containsText" text="Muy Baja">
      <formula>NOT(ISERROR(SEARCH("Muy Baja",H10)))</formula>
    </cfRule>
    <cfRule type="containsText" dxfId="418" priority="806" operator="containsText" text="Muy baja">
      <formula>NOT(ISERROR(SEARCH("Muy baja",H10)))</formula>
    </cfRule>
    <cfRule type="containsText" dxfId="415" priority="795" operator="containsText" text="Media">
      <formula>NOT(ISERROR(SEARCH("Media",H10)))</formula>
    </cfRule>
    <cfRule type="cellIs" dxfId="414" priority="809" operator="between">
      <formula>1</formula>
      <formula>2</formula>
    </cfRule>
    <cfRule type="cellIs" dxfId="413" priority="810" operator="between">
      <formula>0</formula>
      <formula>2</formula>
    </cfRule>
    <cfRule type="containsText" dxfId="412" priority="801" operator="containsText" text="Muy Baja'Tabla probabilidad'!">
      <formula>NOT(ISERROR(SEARCH("Muy Baja'Tabla probabilidad'!",H10)))</formula>
    </cfRule>
    <cfRule type="containsText" dxfId="411" priority="794" operator="containsText" text="Media">
      <formula>NOT(ISERROR(SEARCH("Media",H10)))</formula>
    </cfRule>
    <cfRule type="containsText" dxfId="410" priority="796" operator="containsText" text="Muy Baja">
      <formula>NOT(ISERROR(SEARCH("Muy Baja",H10)))</formula>
    </cfRule>
    <cfRule type="containsText" dxfId="409" priority="797" operator="containsText" text="Baja">
      <formula>NOT(ISERROR(SEARCH("Baja",H10)))</formula>
    </cfRule>
    <cfRule type="containsText" dxfId="408" priority="798" operator="containsText" text="Muy Baja">
      <formula>NOT(ISERROR(SEARCH("Muy Baja",H10)))</formula>
    </cfRule>
    <cfRule type="containsText" dxfId="407" priority="799" operator="containsText" text="Muy Baja">
      <formula>NOT(ISERROR(SEARCH("Muy Baja",H10)))</formula>
    </cfRule>
    <cfRule type="containsText" dxfId="406" priority="800" operator="containsText" text="Muy Baja">
      <formula>NOT(ISERROR(SEARCH("Muy Baja",H10)))</formula>
    </cfRule>
    <cfRule type="containsText" dxfId="405" priority="802" operator="containsText" text="Muy bajo">
      <formula>NOT(ISERROR(SEARCH("Muy bajo",H10)))</formula>
    </cfRule>
    <cfRule type="containsText" dxfId="404" priority="803" operator="containsText" text="Alta">
      <formula>NOT(ISERROR(SEARCH("Alta",H10)))</formula>
    </cfRule>
    <cfRule type="containsText" dxfId="403" priority="804" operator="containsText" text="Media">
      <formula>NOT(ISERROR(SEARCH("Media",H10)))</formula>
    </cfRule>
  </conditionalFormatting>
  <conditionalFormatting sqref="H19">
    <cfRule type="containsText" dxfId="402" priority="32" operator="containsText" text="Muy bajo">
      <formula>NOT(ISERROR(SEARCH("Muy bajo",H19)))</formula>
    </cfRule>
    <cfRule type="containsText" dxfId="401" priority="19" operator="containsText" text="Muy Baja">
      <formula>NOT(ISERROR(SEARCH("Muy Baja",H19)))</formula>
    </cfRule>
    <cfRule type="containsText" dxfId="400" priority="20" operator="containsText" text="Baja">
      <formula>NOT(ISERROR(SEARCH("Baja",H19)))</formula>
    </cfRule>
    <cfRule type="containsText" dxfId="399" priority="21" operator="containsText" text="Muy Alta">
      <formula>NOT(ISERROR(SEARCH("Muy Alta",H19)))</formula>
    </cfRule>
    <cfRule type="containsText" dxfId="398" priority="23" operator="containsText" text="Media">
      <formula>NOT(ISERROR(SEARCH("Media",H19)))</formula>
    </cfRule>
    <cfRule type="containsText" dxfId="397" priority="24" operator="containsText" text="Media">
      <formula>NOT(ISERROR(SEARCH("Media",H19)))</formula>
    </cfRule>
    <cfRule type="containsText" dxfId="396" priority="25" operator="containsText" text="Media">
      <formula>NOT(ISERROR(SEARCH("Media",H19)))</formula>
    </cfRule>
    <cfRule type="containsText" dxfId="395" priority="26" operator="containsText" text="Muy Baja">
      <formula>NOT(ISERROR(SEARCH("Muy Baja",H19)))</formula>
    </cfRule>
    <cfRule type="containsText" dxfId="394" priority="27" operator="containsText" text="Baja">
      <formula>NOT(ISERROR(SEARCH("Baja",H19)))</formula>
    </cfRule>
    <cfRule type="containsText" dxfId="393" priority="28" operator="containsText" text="Muy Baja">
      <formula>NOT(ISERROR(SEARCH("Muy Baja",H19)))</formula>
    </cfRule>
    <cfRule type="containsText" dxfId="392" priority="29" operator="containsText" text="Muy Baja">
      <formula>NOT(ISERROR(SEARCH("Muy Baja",H19)))</formula>
    </cfRule>
    <cfRule type="containsText" dxfId="391" priority="30" operator="containsText" text="Muy Baja">
      <formula>NOT(ISERROR(SEARCH("Muy Baja",H19)))</formula>
    </cfRule>
    <cfRule type="containsText" dxfId="390" priority="31" operator="containsText" text="Muy Baja'Tabla probabilidad'!">
      <formula>NOT(ISERROR(SEARCH("Muy Baja'Tabla probabilidad'!",H19)))</formula>
    </cfRule>
    <cfRule type="cellIs" dxfId="389" priority="40" operator="between">
      <formula>0</formula>
      <formula>2</formula>
    </cfRule>
    <cfRule type="containsText" dxfId="388" priority="33" operator="containsText" text="Alta">
      <formula>NOT(ISERROR(SEARCH("Alta",H19)))</formula>
    </cfRule>
    <cfRule type="containsText" dxfId="387" priority="34" operator="containsText" text="Media">
      <formula>NOT(ISERROR(SEARCH("Media",H19)))</formula>
    </cfRule>
    <cfRule type="containsText" dxfId="386" priority="35" operator="containsText" text="Baja">
      <formula>NOT(ISERROR(SEARCH("Baja",H19)))</formula>
    </cfRule>
    <cfRule type="containsText" dxfId="385" priority="36" operator="containsText" text="Muy baja">
      <formula>NOT(ISERROR(SEARCH("Muy baja",H19)))</formula>
    </cfRule>
    <cfRule type="cellIs" dxfId="382" priority="39" operator="between">
      <formula>1</formula>
      <formula>2</formula>
    </cfRule>
    <cfRule type="containsText" dxfId="381" priority="22" operator="containsText" text="Alta">
      <formula>NOT(ISERROR(SEARCH("Alta",H19)))</formula>
    </cfRule>
  </conditionalFormatting>
  <conditionalFormatting sqref="H24 H27">
    <cfRule type="containsText" dxfId="380" priority="508" operator="containsText" text="Media">
      <formula>NOT(ISERROR(SEARCH("Media",H24)))</formula>
    </cfRule>
    <cfRule type="containsText" dxfId="379" priority="503" operator="containsText" text="Baja">
      <formula>NOT(ISERROR(SEARCH("Baja",H24)))</formula>
    </cfRule>
    <cfRule type="containsText" dxfId="378" priority="507" operator="containsText" text="Media">
      <formula>NOT(ISERROR(SEARCH("Media",H24)))</formula>
    </cfRule>
    <cfRule type="containsText" dxfId="377" priority="512" operator="containsText" text="Muy Baja">
      <formula>NOT(ISERROR(SEARCH("Muy Baja",H24)))</formula>
    </cfRule>
    <cfRule type="containsText" dxfId="376" priority="504" operator="containsText" text="Muy Alta">
      <formula>NOT(ISERROR(SEARCH("Muy Alta",H24)))</formula>
    </cfRule>
    <cfRule type="containsText" dxfId="375" priority="502" operator="containsText" text="Muy Baja">
      <formula>NOT(ISERROR(SEARCH("Muy Baja",H24)))</formula>
    </cfRule>
    <cfRule type="containsText" dxfId="374" priority="511" operator="containsText" text="Baja">
      <formula>NOT(ISERROR(SEARCH("Baja",H24)))</formula>
    </cfRule>
    <cfRule type="containsText" dxfId="373" priority="510" operator="containsText" text="Muy Baja">
      <formula>NOT(ISERROR(SEARCH("Muy Baja",H24)))</formula>
    </cfRule>
    <cfRule type="containsText" dxfId="372" priority="509" operator="containsText" text="Media">
      <formula>NOT(ISERROR(SEARCH("Media",H24)))</formula>
    </cfRule>
    <cfRule type="containsText" dxfId="371" priority="514" operator="containsText" text="Muy Baja">
      <formula>NOT(ISERROR(SEARCH("Muy Baja",H24)))</formula>
    </cfRule>
    <cfRule type="containsText" dxfId="370" priority="515" operator="containsText" text="Muy Baja'Tabla probabilidad'!">
      <formula>NOT(ISERROR(SEARCH("Muy Baja'Tabla probabilidad'!",H24)))</formula>
    </cfRule>
    <cfRule type="containsText" dxfId="369" priority="516" operator="containsText" text="Muy bajo">
      <formula>NOT(ISERROR(SEARCH("Muy bajo",H24)))</formula>
    </cfRule>
    <cfRule type="containsText" dxfId="367" priority="517" operator="containsText" text="Alta">
      <formula>NOT(ISERROR(SEARCH("Alta",H24)))</formula>
    </cfRule>
    <cfRule type="containsText" dxfId="366" priority="513" operator="containsText" text="Muy Baja">
      <formula>NOT(ISERROR(SEARCH("Muy Baja",H24)))</formula>
    </cfRule>
    <cfRule type="containsText" dxfId="365" priority="518" operator="containsText" text="Media">
      <formula>NOT(ISERROR(SEARCH("Media",H24)))</formula>
    </cfRule>
    <cfRule type="containsText" dxfId="364" priority="519" operator="containsText" text="Baja">
      <formula>NOT(ISERROR(SEARCH("Baja",H24)))</formula>
    </cfRule>
    <cfRule type="containsText" dxfId="363" priority="520" operator="containsText" text="Muy baja">
      <formula>NOT(ISERROR(SEARCH("Muy baja",H24)))</formula>
    </cfRule>
    <cfRule type="cellIs" dxfId="361" priority="523" operator="between">
      <formula>1</formula>
      <formula>2</formula>
    </cfRule>
    <cfRule type="cellIs" dxfId="360" priority="524" operator="between">
      <formula>0</formula>
      <formula>2</formula>
    </cfRule>
    <cfRule type="containsText" dxfId="359" priority="506" operator="containsText" text="Alta">
      <formula>NOT(ISERROR(SEARCH("Alta",H24)))</formula>
    </cfRule>
  </conditionalFormatting>
  <conditionalFormatting sqref="H30">
    <cfRule type="containsText" dxfId="358" priority="264" operator="containsText" text="Baja">
      <formula>NOT(ISERROR(SEARCH("Baja",H30)))</formula>
    </cfRule>
    <cfRule type="containsText" dxfId="357" priority="265" operator="containsText" text="Muy baja">
      <formula>NOT(ISERROR(SEARCH("Muy baja",H30)))</formula>
    </cfRule>
    <cfRule type="cellIs" dxfId="354" priority="268" operator="between">
      <formula>1</formula>
      <formula>2</formula>
    </cfRule>
    <cfRule type="cellIs" dxfId="353" priority="269" operator="between">
      <formula>0</formula>
      <formula>2</formula>
    </cfRule>
    <cfRule type="containsText" dxfId="352" priority="247" operator="containsText" text="Muy Baja">
      <formula>NOT(ISERROR(SEARCH("Muy Baja",H30)))</formula>
    </cfRule>
    <cfRule type="containsText" dxfId="351" priority="248" operator="containsText" text="Baja">
      <formula>NOT(ISERROR(SEARCH("Baja",H30)))</formula>
    </cfRule>
    <cfRule type="containsText" dxfId="350" priority="249" operator="containsText" text="Muy Alta">
      <formula>NOT(ISERROR(SEARCH("Muy Alta",H30)))</formula>
    </cfRule>
    <cfRule type="containsText" dxfId="349" priority="251" operator="containsText" text="Alta">
      <formula>NOT(ISERROR(SEARCH("Alta",H30)))</formula>
    </cfRule>
    <cfRule type="containsText" dxfId="348" priority="252" operator="containsText" text="Media">
      <formula>NOT(ISERROR(SEARCH("Media",H30)))</formula>
    </cfRule>
    <cfRule type="containsText" dxfId="347" priority="253" operator="containsText" text="Media">
      <formula>NOT(ISERROR(SEARCH("Media",H30)))</formula>
    </cfRule>
    <cfRule type="containsText" dxfId="346" priority="254" operator="containsText" text="Media">
      <formula>NOT(ISERROR(SEARCH("Media",H30)))</formula>
    </cfRule>
    <cfRule type="containsText" dxfId="345" priority="255" operator="containsText" text="Muy Baja">
      <formula>NOT(ISERROR(SEARCH("Muy Baja",H30)))</formula>
    </cfRule>
    <cfRule type="containsText" dxfId="344" priority="256" operator="containsText" text="Baja">
      <formula>NOT(ISERROR(SEARCH("Baja",H30)))</formula>
    </cfRule>
    <cfRule type="containsText" dxfId="343" priority="257" operator="containsText" text="Muy Baja">
      <formula>NOT(ISERROR(SEARCH("Muy Baja",H30)))</formula>
    </cfRule>
    <cfRule type="containsText" dxfId="342" priority="258" operator="containsText" text="Muy Baja">
      <formula>NOT(ISERROR(SEARCH("Muy Baja",H30)))</formula>
    </cfRule>
    <cfRule type="containsText" dxfId="341" priority="259" operator="containsText" text="Muy Baja">
      <formula>NOT(ISERROR(SEARCH("Muy Baja",H30)))</formula>
    </cfRule>
    <cfRule type="containsText" dxfId="340" priority="260" operator="containsText" text="Muy Baja'Tabla probabilidad'!">
      <formula>NOT(ISERROR(SEARCH("Muy Baja'Tabla probabilidad'!",H30)))</formula>
    </cfRule>
    <cfRule type="containsText" dxfId="339" priority="261" operator="containsText" text="Muy bajo">
      <formula>NOT(ISERROR(SEARCH("Muy bajo",H30)))</formula>
    </cfRule>
    <cfRule type="containsText" dxfId="338" priority="262" operator="containsText" text="Alta">
      <formula>NOT(ISERROR(SEARCH("Alta",H30)))</formula>
    </cfRule>
    <cfRule type="containsText" dxfId="337" priority="263" operator="containsText" text="Media">
      <formula>NOT(ISERROR(SEARCH("Media",H30)))</formula>
    </cfRule>
  </conditionalFormatting>
  <conditionalFormatting sqref="K10:K31">
    <cfRule type="containsText" dxfId="336" priority="50" operator="containsText" text="Leve">
      <formula>NOT(ISERROR(SEARCH("Leve",K10)))</formula>
    </cfRule>
    <cfRule type="containsText" dxfId="335" priority="49" operator="containsText" text="Menor">
      <formula>NOT(ISERROR(SEARCH("Menor",K10)))</formula>
    </cfRule>
    <cfRule type="containsText" dxfId="334" priority="48" operator="containsText" text="Moderado">
      <formula>NOT(ISERROR(SEARCH("Moderado",K10)))</formula>
    </cfRule>
    <cfRule type="containsText" dxfId="333" priority="47" operator="containsText" text="Alta">
      <formula>NOT(ISERROR(SEARCH("Alta",K10)))</formula>
    </cfRule>
    <cfRule type="containsText" dxfId="332" priority="46" operator="containsText" text="Mayor">
      <formula>NOT(ISERROR(SEARCH("Mayor",K10)))</formula>
    </cfRule>
    <cfRule type="containsText" dxfId="331" priority="45" operator="containsText" text="Catastrófico">
      <formula>NOT(ISERROR(SEARCH("Catastrófico",K10)))</formula>
    </cfRule>
  </conditionalFormatting>
  <conditionalFormatting sqref="M10 M16">
    <cfRule type="containsText" dxfId="330" priority="786" operator="containsText" text="Menor">
      <formula>NOT(ISERROR(SEARCH("Menor",M10)))</formula>
    </cfRule>
    <cfRule type="containsText" dxfId="329" priority="787" operator="containsText" text="Leve">
      <formula>NOT(ISERROR(SEARCH("Leve",M10)))</formula>
    </cfRule>
    <cfRule type="containsText" dxfId="328" priority="782" operator="containsText" text="Catastrófico">
      <formula>NOT(ISERROR(SEARCH("Catastrófico",M10)))</formula>
    </cfRule>
    <cfRule type="containsText" dxfId="327" priority="783" operator="containsText" text="Mayor">
      <formula>NOT(ISERROR(SEARCH("Mayor",M10)))</formula>
    </cfRule>
    <cfRule type="containsText" dxfId="326" priority="784" operator="containsText" text="Alta">
      <formula>NOT(ISERROR(SEARCH("Alta",M10)))</formula>
    </cfRule>
    <cfRule type="containsText" dxfId="325" priority="785" operator="containsText" text="Moderado">
      <formula>NOT(ISERROR(SEARCH("Moderado",M10)))</formula>
    </cfRule>
  </conditionalFormatting>
  <conditionalFormatting sqref="M19">
    <cfRule type="containsText" dxfId="324" priority="6" operator="containsText" text="Leve">
      <formula>NOT(ISERROR(SEARCH("Leve",M19)))</formula>
    </cfRule>
    <cfRule type="containsText" dxfId="323" priority="1" operator="containsText" text="Catastrófico">
      <formula>NOT(ISERROR(SEARCH("Catastrófico",M19)))</formula>
    </cfRule>
    <cfRule type="containsText" dxfId="322" priority="2" operator="containsText" text="Mayor">
      <formula>NOT(ISERROR(SEARCH("Mayor",M19)))</formula>
    </cfRule>
    <cfRule type="containsText" dxfId="321" priority="3" operator="containsText" text="Alta">
      <formula>NOT(ISERROR(SEARCH("Alta",M19)))</formula>
    </cfRule>
    <cfRule type="containsText" dxfId="320" priority="4" operator="containsText" text="Moderado">
      <formula>NOT(ISERROR(SEARCH("Moderado",M19)))</formula>
    </cfRule>
    <cfRule type="containsText" dxfId="319" priority="5" operator="containsText" text="Menor">
      <formula>NOT(ISERROR(SEARCH("Menor",M19)))</formula>
    </cfRule>
  </conditionalFormatting>
  <conditionalFormatting sqref="M24">
    <cfRule type="containsText" dxfId="318" priority="501" operator="containsText" text="Leve">
      <formula>NOT(ISERROR(SEARCH("Leve",M24)))</formula>
    </cfRule>
    <cfRule type="containsText" dxfId="317" priority="500" operator="containsText" text="Menor">
      <formula>NOT(ISERROR(SEARCH("Menor",M24)))</formula>
    </cfRule>
    <cfRule type="containsText" dxfId="316" priority="499" operator="containsText" text="Moderado">
      <formula>NOT(ISERROR(SEARCH("Moderado",M24)))</formula>
    </cfRule>
    <cfRule type="containsText" dxfId="315" priority="498" operator="containsText" text="Alta">
      <formula>NOT(ISERROR(SEARCH("Alta",M24)))</formula>
    </cfRule>
    <cfRule type="containsText" dxfId="314" priority="497" operator="containsText" text="Mayor">
      <formula>NOT(ISERROR(SEARCH("Mayor",M24)))</formula>
    </cfRule>
    <cfRule type="containsText" dxfId="313" priority="496" operator="containsText" text="Catastrófico">
      <formula>NOT(ISERROR(SEARCH("Catastrófico",M24)))</formula>
    </cfRule>
  </conditionalFormatting>
  <conditionalFormatting sqref="M27 M30">
    <cfRule type="containsText" dxfId="312" priority="243" operator="containsText" text="Alta">
      <formula>NOT(ISERROR(SEARCH("Alta",M27)))</formula>
    </cfRule>
    <cfRule type="containsText" dxfId="311" priority="241" operator="containsText" text="Catastrófico">
      <formula>NOT(ISERROR(SEARCH("Catastrófico",M27)))</formula>
    </cfRule>
    <cfRule type="containsText" dxfId="310" priority="244" operator="containsText" text="Moderado">
      <formula>NOT(ISERROR(SEARCH("Moderado",M27)))</formula>
    </cfRule>
    <cfRule type="containsText" dxfId="309" priority="246" operator="containsText" text="Leve">
      <formula>NOT(ISERROR(SEARCH("Leve",M27)))</formula>
    </cfRule>
    <cfRule type="containsText" dxfId="308" priority="242" operator="containsText" text="Mayor">
      <formula>NOT(ISERROR(SEARCH("Mayor",M27)))</formula>
    </cfRule>
    <cfRule type="containsText" dxfId="307" priority="245" operator="containsText" text="Menor">
      <formula>NOT(ISERROR(SEARCH("Menor",M27)))</formula>
    </cfRule>
  </conditionalFormatting>
  <conditionalFormatting sqref="N19">
    <cfRule type="containsText" dxfId="306" priority="41" operator="containsText" text="Extremo">
      <formula>NOT(ISERROR(SEARCH("Extremo",N19)))</formula>
    </cfRule>
    <cfRule type="containsText" dxfId="305" priority="42" operator="containsText" text="Alto">
      <formula>NOT(ISERROR(SEARCH("Alto",N19)))</formula>
    </cfRule>
    <cfRule type="containsText" dxfId="304" priority="43" operator="containsText" text="Bajo">
      <formula>NOT(ISERROR(SEARCH("Bajo",N19)))</formula>
    </cfRule>
    <cfRule type="containsText" dxfId="303" priority="44" operator="containsText" text="Moderado">
      <formula>NOT(ISERROR(SEARCH("Moderado",N19)))</formula>
    </cfRule>
  </conditionalFormatting>
  <conditionalFormatting sqref="N24 N27">
    <cfRule type="containsText" dxfId="302" priority="528" operator="containsText" text="Moderado">
      <formula>NOT(ISERROR(SEARCH("Moderado",N24)))</formula>
    </cfRule>
    <cfRule type="containsText" dxfId="301" priority="527" operator="containsText" text="Bajo">
      <formula>NOT(ISERROR(SEARCH("Bajo",N24)))</formula>
    </cfRule>
    <cfRule type="containsText" dxfId="300" priority="526" operator="containsText" text="Alto">
      <formula>NOT(ISERROR(SEARCH("Alto",N24)))</formula>
    </cfRule>
    <cfRule type="containsText" dxfId="299" priority="525" operator="containsText" text="Extremo">
      <formula>NOT(ISERROR(SEARCH("Extremo",N24)))</formula>
    </cfRule>
  </conditionalFormatting>
  <conditionalFormatting sqref="N30">
    <cfRule type="containsText" dxfId="298" priority="271" operator="containsText" text="Alto">
      <formula>NOT(ISERROR(SEARCH("Alto",N30)))</formula>
    </cfRule>
    <cfRule type="containsText" dxfId="297" priority="272" operator="containsText" text="Bajo">
      <formula>NOT(ISERROR(SEARCH("Bajo",N30)))</formula>
    </cfRule>
    <cfRule type="containsText" dxfId="296" priority="273" operator="containsText" text="Moderado">
      <formula>NOT(ISERROR(SEARCH("Moderado",N30)))</formula>
    </cfRule>
    <cfRule type="containsText" dxfId="295" priority="270" operator="containsText" text="Extremo">
      <formula>NOT(ISERROR(SEARCH("Extremo",N30)))</formula>
    </cfRule>
  </conditionalFormatting>
  <conditionalFormatting sqref="N8:O8">
    <cfRule type="containsText" dxfId="294" priority="61" operator="containsText" text="4- Bajo">
      <formula>NOT(ISERROR(SEARCH("4- Bajo",N8)))</formula>
    </cfRule>
    <cfRule type="containsText" dxfId="293" priority="60" operator="containsText" text="3- Bajo">
      <formula>NOT(ISERROR(SEARCH("3- Bajo",N8)))</formula>
    </cfRule>
    <cfRule type="containsText" dxfId="292" priority="62" operator="containsText" text="1- Bajo">
      <formula>NOT(ISERROR(SEARCH("1- Bajo",N8)))</formula>
    </cfRule>
    <cfRule type="containsText" dxfId="291" priority="57" operator="containsText" text="3- Moderado">
      <formula>NOT(ISERROR(SEARCH("3- Moderado",N8)))</formula>
    </cfRule>
    <cfRule type="containsText" dxfId="290" priority="58" operator="containsText" text="6- Moderado">
      <formula>NOT(ISERROR(SEARCH("6- Moderado",N8)))</formula>
    </cfRule>
    <cfRule type="containsText" dxfId="289" priority="59" operator="containsText" text="4- Moderado">
      <formula>NOT(ISERROR(SEARCH("4- Moderado",N8)))</formula>
    </cfRule>
  </conditionalFormatting>
  <conditionalFormatting sqref="N10:O10 N16:O16">
    <cfRule type="containsText" dxfId="288" priority="1369" operator="containsText" text="Extremo">
      <formula>NOT(ISERROR(SEARCH("Extremo",N10)))</formula>
    </cfRule>
    <cfRule type="containsText" dxfId="287" priority="1370" operator="containsText" text="Alto">
      <formula>NOT(ISERROR(SEARCH("Alto",N10)))</formula>
    </cfRule>
    <cfRule type="containsText" dxfId="286" priority="1371" operator="containsText" text="Bajo">
      <formula>NOT(ISERROR(SEARCH("Bajo",N10)))</formula>
    </cfRule>
    <cfRule type="containsText" dxfId="285" priority="1372"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08" operator="containsText" id="{009A1948-254C-4020-A26D-7181B4E8E5DF}">
            <xm:f>NOT(ISERROR(SEARCH('8- Políticas de Administración '!$B$5,H10)))</xm:f>
            <xm:f>'8- Políticas de Administración '!$B$5</xm:f>
            <x14:dxf>
              <font>
                <color rgb="FF9C0006"/>
              </font>
              <fill>
                <patternFill>
                  <bgColor rgb="FFFFC7CE"/>
                </patternFill>
              </fill>
            </x14:dxf>
          </x14:cfRule>
          <xm:sqref>H10 H16</xm:sqref>
        </x14:conditionalFormatting>
        <x14:conditionalFormatting xmlns:xm="http://schemas.microsoft.com/office/excel/2006/main">
          <x14:cfRule type="containsText" priority="37" operator="containsText" id="{6D46DCDA-08BE-44EB-A1D4-D5461AB52909}">
            <xm:f>NOT(ISERROR(SEARCH('https://etbcsj.sharepoint.com/Users/YCastelS/OneDrive - Consejo Superior de la Judicatura/1_CALIDAD _2023/03-Mapa_Riesgos/MR finales - 2023/[Matriz de Riesgos Asistencia Legal Integrada.xlsx]8- Políticas de Administración '!#REF!,H19)))</xm:f>
            <xm:f>'https://etbcsj.sharepoint.com/Users/YCastelS/OneDrive - Consejo Superior de la Judicatura/1_CALIDAD _2023/03-Mapa_Riesgos/MR finales - 2023/[Matriz de Riesgos Asistencia Legal Integrada.xlsx]8- Políticas de Administración '!#REF!</xm:f>
            <x14:dxf>
              <font>
                <color rgb="FF006100"/>
              </font>
              <fill>
                <patternFill>
                  <bgColor rgb="FFC6EFCE"/>
                </patternFill>
              </fill>
            </x14:dxf>
          </x14:cfRule>
          <x14:cfRule type="containsText" priority="38" operator="containsText" id="{A7DFA0A6-C07F-4F5E-A1FD-8DBC9B99F86A}">
            <xm:f>NOT(ISERROR(SEARCH('https://etbcsj.sharepoint.com/Users/YCastelS/OneDrive - Consejo Superior de la Judicatura/1_CALIDAD _2023/03-Mapa_Riesgos/MR finales - 2023/[Matriz de Riesgos Asistencia Legal Integrada.xlsx]8- Políticas de Administración '!#REF!,H19)))</xm:f>
            <xm:f>'https://etbcsj.sharepoint.com/Users/YCastelS/OneDrive - Consejo Superior de la Judicatura/1_CALIDAD _2023/03-Mapa_Riesgos/MR finales - 2023/[Matriz de Riesgos Asistencia Legal Integrada.xlsx]8- Políticas de Administración '!#REF!</xm:f>
            <x14:dxf>
              <font>
                <color rgb="FF9C0006"/>
              </font>
              <fill>
                <patternFill>
                  <bgColor rgb="FFFFC7CE"/>
                </patternFill>
              </fill>
            </x14:dxf>
          </x14:cfRule>
          <xm:sqref>H19</xm:sqref>
        </x14:conditionalFormatting>
        <x14:conditionalFormatting xmlns:xm="http://schemas.microsoft.com/office/excel/2006/main">
          <x14:cfRule type="containsText" priority="522" operator="containsText" id="{EF2F67A8-8347-4F31-93F7-2BB1AF3C13A8}">
            <xm:f>NOT(ISERROR(SEARCH('8- Políticas de Administración '!$B$5,H24)))</xm:f>
            <xm:f>'8- Políticas de Administración '!$B$5</xm:f>
            <x14:dxf>
              <font>
                <color rgb="FF9C0006"/>
              </font>
              <fill>
                <patternFill>
                  <bgColor rgb="FFFFC7CE"/>
                </patternFill>
              </fill>
            </x14:dxf>
          </x14:cfRule>
          <x14:cfRule type="containsText" priority="521" operator="containsText" id="{3021BAA8-747A-4B80-B6A0-AF1A14F7983E}">
            <xm:f>NOT(ISERROR(SEARCH('8- Políticas de Administración '!$B$5,H24)))</xm:f>
            <xm:f>'8- Políticas de Administración '!$B$5</xm:f>
            <x14:dxf>
              <font>
                <color rgb="FF006100"/>
              </font>
              <fill>
                <patternFill>
                  <bgColor rgb="FFC6EFCE"/>
                </patternFill>
              </fill>
            </x14:dxf>
          </x14:cfRule>
          <xm:sqref>H24 H27</xm:sqref>
        </x14:conditionalFormatting>
        <x14:conditionalFormatting xmlns:xm="http://schemas.microsoft.com/office/excel/2006/main">
          <x14:cfRule type="containsText" priority="266" operator="containsText" id="{D436F923-F977-49E8-A9BC-35019D59248C}">
            <xm:f>NOT(ISERROR(SEARCH('8- Políticas de Administración '!$B$5,H30)))</xm:f>
            <xm:f>'8- Políticas de Administración '!$B$5</xm:f>
            <x14:dxf>
              <font>
                <color rgb="FF006100"/>
              </font>
              <fill>
                <patternFill>
                  <bgColor rgb="FFC6EFCE"/>
                </patternFill>
              </fill>
            </x14:dxf>
          </x14:cfRule>
          <x14:cfRule type="containsText" priority="267" operator="containsText" id="{C05DEBD8-5F62-4C3A-932D-505A9ABAE6DF}">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'8- Políticas de Administración '!$I$17:$I$22</xm:f>
          </x14:formula1>
          <xm:sqref>I10:I19 I24:I31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J10:J19 J24:J31</xm:sqref>
        </x14:dataValidation>
        <x14:dataValidation type="list" allowBlank="1" showInputMessage="1" showErrorMessage="1" xr:uid="{BB1C46BA-CBA3-43AD-92B2-52B585EF1B51}">
          <x14:formula1>
            <xm:f>'C:\Users\YCastelS\OneDrive - Consejo Superior de la Judicatura\1_CALIDAD _2023\03-Mapa_Riesgos\MR finales - 2023\[Matriz de Riesgos Asistencia Legal Integrada.xlsx]8- Políticas de Administración '!#REF!</xm:f>
          </x14:formula1>
          <xm:sqref>I20:I23</xm:sqref>
        </x14:dataValidation>
        <x14:dataValidation type="list" allowBlank="1" showInputMessage="1" showErrorMessage="1" xr:uid="{02DB609B-2807-4394-9FE9-74B857F1F06C}">
          <x14:formula1>
            <xm:f>IF(I20='C:\Users\YCastelS\OneDrive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'!#REF!,IF(I20='C:\Users\YCastelS\OneDrive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'!#REF!,IF(I20='C:\Users\YCastelS\OneDrive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'!#REF!,IF(I20='C:\Users\YCastelS\OneDrive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'!#REF!,IF(I20='C:\Users\YCastelS\OneDrive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'!#REF!,IF(I20='C:\Users\YCastelS\OneDrive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xm:f>
          </x14:formula1>
          <xm:sqref>J20:J23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1"/>
  <sheetViews>
    <sheetView showGridLines="0" topLeftCell="E1" zoomScale="70" zoomScaleNormal="70" zoomScalePageLayoutView="70" workbookViewId="0">
      <pane ySplit="9" topLeftCell="A13" activePane="bottomLeft" state="frozen"/>
      <selection activeCell="C1" sqref="C1"/>
      <selection pane="bottomLeft" activeCell="A19" sqref="A19:A31"/>
    </sheetView>
  </sheetViews>
  <sheetFormatPr baseColWidth="10" defaultColWidth="11.42578125" defaultRowHeight="15"/>
  <cols>
    <col min="1" max="1" width="7" customWidth="1"/>
    <col min="2" max="2" width="35.85546875" customWidth="1"/>
    <col min="3" max="3" width="52.5703125" style="54" customWidth="1"/>
    <col min="4" max="4" width="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34"/>
      <c r="B1" s="435"/>
      <c r="C1" s="436"/>
      <c r="D1" s="47"/>
      <c r="E1" s="430" t="s">
        <v>310</v>
      </c>
      <c r="F1" s="431"/>
      <c r="G1" s="431"/>
      <c r="H1" s="431"/>
      <c r="I1" s="431"/>
      <c r="J1" s="431"/>
      <c r="K1" s="431"/>
      <c r="L1" s="431"/>
      <c r="M1" s="431"/>
      <c r="N1" s="431"/>
      <c r="O1" s="431"/>
      <c r="P1" s="431"/>
      <c r="Q1" s="431"/>
      <c r="R1" s="431"/>
      <c r="S1" s="431"/>
      <c r="T1" s="431"/>
      <c r="U1" s="431"/>
      <c r="V1" s="43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37"/>
      <c r="B2" s="406"/>
      <c r="C2" s="438"/>
      <c r="D2" s="47"/>
      <c r="E2" s="432"/>
      <c r="F2" s="433"/>
      <c r="G2" s="433"/>
      <c r="H2" s="433"/>
      <c r="I2" s="433"/>
      <c r="J2" s="433"/>
      <c r="K2" s="433"/>
      <c r="L2" s="433"/>
      <c r="M2" s="433"/>
      <c r="N2" s="433"/>
      <c r="O2" s="433"/>
      <c r="P2" s="433"/>
      <c r="Q2" s="433"/>
      <c r="R2" s="433"/>
      <c r="S2" s="433"/>
      <c r="T2" s="433"/>
      <c r="U2" s="433"/>
      <c r="V2" s="43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37"/>
      <c r="B3" s="406"/>
      <c r="C3" s="438"/>
      <c r="D3" s="155"/>
      <c r="E3" s="432"/>
      <c r="F3" s="433"/>
      <c r="G3" s="433"/>
      <c r="H3" s="433"/>
      <c r="I3" s="433"/>
      <c r="J3" s="433"/>
      <c r="K3" s="433"/>
      <c r="L3" s="433"/>
      <c r="M3" s="433"/>
      <c r="N3" s="433"/>
      <c r="O3" s="433"/>
      <c r="P3" s="433"/>
      <c r="Q3" s="433"/>
      <c r="R3" s="433"/>
      <c r="S3" s="433"/>
      <c r="T3" s="433"/>
      <c r="U3" s="433"/>
      <c r="V3" s="43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4" t="s">
        <v>266</v>
      </c>
      <c r="B4" s="394"/>
      <c r="C4" s="429" t="s">
        <v>4</v>
      </c>
      <c r="D4" s="429"/>
      <c r="E4" s="429"/>
      <c r="F4" s="429"/>
      <c r="G4" s="429"/>
      <c r="H4" s="429"/>
      <c r="I4" s="429"/>
      <c r="J4" s="429"/>
      <c r="K4" s="429"/>
      <c r="L4" s="429"/>
      <c r="M4" s="429"/>
      <c r="N4" s="429"/>
      <c r="O4" s="429"/>
      <c r="P4" s="429"/>
      <c r="Q4" s="429"/>
      <c r="R4" s="429"/>
      <c r="S4" s="429"/>
      <c r="T4" s="429"/>
      <c r="U4" s="429"/>
      <c r="V4" s="42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94" t="s">
        <v>267</v>
      </c>
      <c r="B5" s="394"/>
      <c r="C5" s="428" t="s">
        <v>35</v>
      </c>
      <c r="D5" s="428"/>
      <c r="E5" s="428"/>
      <c r="F5" s="428"/>
      <c r="G5" s="428"/>
      <c r="H5" s="428"/>
      <c r="I5" s="428"/>
      <c r="J5" s="428"/>
      <c r="K5" s="428"/>
      <c r="L5" s="428"/>
      <c r="M5" s="428"/>
      <c r="N5" s="428"/>
      <c r="O5" s="428"/>
      <c r="P5" s="428"/>
      <c r="Q5" s="428"/>
      <c r="R5" s="428"/>
      <c r="S5" s="428"/>
      <c r="T5" s="428"/>
      <c r="U5" s="428"/>
      <c r="V5" s="42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4" t="s">
        <v>268</v>
      </c>
      <c r="B6" s="394"/>
      <c r="C6" s="429" t="s">
        <v>269</v>
      </c>
      <c r="D6" s="429"/>
      <c r="E6" s="429"/>
      <c r="F6" s="429"/>
      <c r="G6" s="429"/>
      <c r="H6" s="429"/>
      <c r="I6" s="429"/>
      <c r="J6" s="429"/>
      <c r="K6" s="429"/>
      <c r="L6" s="429"/>
      <c r="M6" s="429"/>
      <c r="N6" s="429"/>
      <c r="O6" s="429"/>
      <c r="P6" s="429"/>
      <c r="Q6" s="429"/>
      <c r="R6" s="429"/>
      <c r="S6" s="429"/>
      <c r="T6" s="429"/>
      <c r="U6" s="429"/>
      <c r="V6" s="42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39" t="s">
        <v>270</v>
      </c>
      <c r="B7" s="439"/>
      <c r="C7" s="439"/>
      <c r="D7" s="440" t="s">
        <v>311</v>
      </c>
      <c r="E7" s="399"/>
      <c r="F7" s="399"/>
      <c r="G7" s="399"/>
      <c r="H7" s="399"/>
      <c r="I7" s="399"/>
      <c r="J7" s="399"/>
      <c r="K7" s="399"/>
      <c r="L7" s="399"/>
      <c r="M7" s="399"/>
      <c r="N7" s="399"/>
      <c r="O7" s="399"/>
      <c r="P7" s="399"/>
      <c r="Q7" s="399"/>
      <c r="R7" s="400"/>
      <c r="S7" s="131"/>
      <c r="T7" s="439" t="s">
        <v>312</v>
      </c>
      <c r="U7" s="439"/>
      <c r="V7" s="43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41" t="s">
        <v>275</v>
      </c>
      <c r="B8" s="442" t="s">
        <v>313</v>
      </c>
      <c r="C8" s="444" t="s">
        <v>271</v>
      </c>
      <c r="D8" s="446" t="s">
        <v>314</v>
      </c>
      <c r="E8" s="448" t="s">
        <v>241</v>
      </c>
      <c r="F8" s="449" t="s">
        <v>315</v>
      </c>
      <c r="G8" s="450"/>
      <c r="H8" s="450"/>
      <c r="I8" s="450"/>
      <c r="J8" s="450"/>
      <c r="K8" s="451"/>
      <c r="L8" s="449" t="s">
        <v>316</v>
      </c>
      <c r="M8" s="450"/>
      <c r="N8" s="450"/>
      <c r="O8" s="450"/>
      <c r="P8" s="450"/>
      <c r="Q8" s="450"/>
      <c r="R8" s="450"/>
      <c r="S8" s="451"/>
      <c r="T8" s="61"/>
      <c r="U8" s="62"/>
      <c r="V8" s="90" t="s">
        <v>317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7"/>
      <c r="B9" s="443"/>
      <c r="C9" s="445"/>
      <c r="D9" s="447"/>
      <c r="E9" s="385"/>
      <c r="F9" s="52" t="s">
        <v>243</v>
      </c>
      <c r="G9" s="52" t="s">
        <v>245</v>
      </c>
      <c r="H9" s="52" t="s">
        <v>318</v>
      </c>
      <c r="I9" s="52" t="s">
        <v>247</v>
      </c>
      <c r="J9" s="127" t="s">
        <v>319</v>
      </c>
      <c r="K9" s="52" t="s">
        <v>253</v>
      </c>
      <c r="L9" s="52" t="s">
        <v>320</v>
      </c>
      <c r="M9" s="124" t="s">
        <v>250</v>
      </c>
      <c r="N9" s="52" t="s">
        <v>321</v>
      </c>
      <c r="O9" s="52" t="s">
        <v>322</v>
      </c>
      <c r="P9" s="52" t="s">
        <v>323</v>
      </c>
      <c r="Q9" s="52" t="s">
        <v>324</v>
      </c>
      <c r="R9" s="127" t="s">
        <v>319</v>
      </c>
      <c r="S9" s="52" t="s">
        <v>325</v>
      </c>
      <c r="T9" s="55" t="s">
        <v>255</v>
      </c>
      <c r="U9" s="55" t="s">
        <v>257</v>
      </c>
      <c r="V9" s="56" t="s">
        <v>326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6.5">
      <c r="A10" s="412">
        <f>'5- Identificación de Riesgos'!A10</f>
        <v>1</v>
      </c>
      <c r="B10" s="424" t="str">
        <f>'5- Identificación de Riesgos'!B10</f>
        <v>Posibilidad de incumplimiento de las actuaciones judiciales o administrativas dentro del término legal.</v>
      </c>
      <c r="C10" s="236" t="str">
        <f>'5- Identificación de Riesgos'!D10</f>
        <v>1. Falta de control en las actuaciones procesales o administrativas por parte del apoderado o de quien esta asignado a una actuación particular.</v>
      </c>
      <c r="D10" s="246">
        <v>1</v>
      </c>
      <c r="E10" s="162" t="s">
        <v>477</v>
      </c>
      <c r="F10" s="157" t="s">
        <v>328</v>
      </c>
      <c r="G10" s="157" t="s">
        <v>328</v>
      </c>
      <c r="H10" s="157" t="s">
        <v>328</v>
      </c>
      <c r="I10" s="157" t="s">
        <v>328</v>
      </c>
      <c r="J10" s="161">
        <f>COUNTIF(F10:I10,"SI")/4</f>
        <v>1</v>
      </c>
      <c r="K10" s="426">
        <f>AVERAGE(J10:J15)</f>
        <v>0.875</v>
      </c>
      <c r="L10" s="157" t="str">
        <f>'5- Identificación de Riesgos'!I10</f>
        <v>Afectación de reputacion,imagén,  credibilidad, satisfacción de usuarios y PI</v>
      </c>
      <c r="M10" s="245" t="s">
        <v>473</v>
      </c>
      <c r="N10" s="157" t="s">
        <v>327</v>
      </c>
      <c r="O10" s="157" t="s">
        <v>327</v>
      </c>
      <c r="P10" s="157" t="s">
        <v>328</v>
      </c>
      <c r="Q10" s="157" t="s">
        <v>327</v>
      </c>
      <c r="R10" s="161">
        <f>SUM(COUNTIF(N10,"SI")*25%,COUNTIF(O10,"SI")*40%,COUNTIF(P10,"SI")*25%,COUNTIF(Q10,"SI")*10%)</f>
        <v>0.25</v>
      </c>
      <c r="S10" s="426">
        <f>AVERAGE(R10:R10)</f>
        <v>0.25</v>
      </c>
      <c r="T10" s="36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364" t="str">
        <f>CONCATENATE(VLOOKUP((LEFT(T10,LEN(T10)-4)&amp;LEFT(U10,LEN(U10)-4)),'9- Matriz de Calor '!$D$18:$E$42,2,0)," - ",RIGHT(T10,1)*RIGHT(U10,1))</f>
        <v>Moderado - 3</v>
      </c>
    </row>
    <row r="11" spans="1:278" ht="96" customHeight="1">
      <c r="A11" s="413"/>
      <c r="B11" s="425"/>
      <c r="C11" s="237" t="str">
        <f>'5- Identificación de Riesgos'!D11</f>
        <v>2. Inoportuna o indebida notificación de la actuación a realizar.</v>
      </c>
      <c r="D11" s="177">
        <v>2</v>
      </c>
      <c r="E11" s="163" t="s">
        <v>478</v>
      </c>
      <c r="F11" s="158" t="s">
        <v>328</v>
      </c>
      <c r="G11" s="158" t="s">
        <v>328</v>
      </c>
      <c r="H11" s="158" t="s">
        <v>328</v>
      </c>
      <c r="I11" s="158" t="s">
        <v>328</v>
      </c>
      <c r="J11" s="160">
        <f t="shared" ref="J11:J18" si="0">COUNTIF(F11:I11,"SI")/4</f>
        <v>1</v>
      </c>
      <c r="K11" s="427"/>
      <c r="L11" s="158"/>
      <c r="M11" s="163"/>
      <c r="N11" s="158"/>
      <c r="O11" s="158"/>
      <c r="P11" s="158"/>
      <c r="Q11" s="158"/>
      <c r="R11" s="160"/>
      <c r="S11" s="427"/>
      <c r="T11" s="361"/>
      <c r="U11" s="363"/>
      <c r="V11" s="365"/>
    </row>
    <row r="12" spans="1:278" ht="103.5" customHeight="1">
      <c r="A12" s="413"/>
      <c r="B12" s="425"/>
      <c r="C12" s="237" t="str">
        <f>'5- Identificación de Riesgos'!D12</f>
        <v>3. No agendar en el calendario las diligencias y/o actuaciones a realizar.</v>
      </c>
      <c r="D12" s="177">
        <v>3</v>
      </c>
      <c r="E12" s="163" t="s">
        <v>479</v>
      </c>
      <c r="F12" s="158" t="s">
        <v>328</v>
      </c>
      <c r="G12" s="158" t="s">
        <v>328</v>
      </c>
      <c r="H12" s="158" t="s">
        <v>328</v>
      </c>
      <c r="I12" s="158" t="s">
        <v>328</v>
      </c>
      <c r="J12" s="160">
        <f t="shared" si="0"/>
        <v>1</v>
      </c>
      <c r="K12" s="427"/>
      <c r="L12" s="158"/>
      <c r="M12" s="163"/>
      <c r="N12" s="158"/>
      <c r="O12" s="158"/>
      <c r="P12" s="158"/>
      <c r="Q12" s="158"/>
      <c r="R12" s="160"/>
      <c r="S12" s="427"/>
      <c r="T12" s="361"/>
      <c r="U12" s="363"/>
      <c r="V12" s="365"/>
    </row>
    <row r="13" spans="1:278" ht="102">
      <c r="A13" s="413"/>
      <c r="B13" s="425"/>
      <c r="C13" s="237" t="str">
        <f>'5- Identificación de Riesgos'!D13</f>
        <v>4. Omisión o revisión tardía de estados.</v>
      </c>
      <c r="D13" s="177">
        <v>4</v>
      </c>
      <c r="E13" s="163" t="s">
        <v>480</v>
      </c>
      <c r="F13" s="158" t="s">
        <v>328</v>
      </c>
      <c r="G13" s="158" t="s">
        <v>328</v>
      </c>
      <c r="H13" s="158" t="s">
        <v>328</v>
      </c>
      <c r="I13" s="158" t="s">
        <v>328</v>
      </c>
      <c r="J13" s="160">
        <f t="shared" si="0"/>
        <v>1</v>
      </c>
      <c r="K13" s="427"/>
      <c r="L13" s="158"/>
      <c r="M13" s="163"/>
      <c r="N13" s="158"/>
      <c r="O13" s="158"/>
      <c r="P13" s="158"/>
      <c r="Q13" s="158"/>
      <c r="R13" s="160"/>
      <c r="S13" s="427"/>
      <c r="T13" s="361"/>
      <c r="U13" s="363"/>
      <c r="V13" s="365"/>
    </row>
    <row r="14" spans="1:278" ht="51.75" thickBot="1">
      <c r="A14" s="413"/>
      <c r="B14" s="425"/>
      <c r="C14" s="237" t="str">
        <f>'5- Identificación de Riesgos'!D14</f>
        <v>5. Insuficiente planta de personal y/o alto volumen de carga laboral.</v>
      </c>
      <c r="D14" s="177">
        <v>5</v>
      </c>
      <c r="E14" s="163" t="s">
        <v>481</v>
      </c>
      <c r="F14" s="158" t="s">
        <v>328</v>
      </c>
      <c r="G14" s="158" t="s">
        <v>328</v>
      </c>
      <c r="H14" s="158" t="s">
        <v>328</v>
      </c>
      <c r="I14" s="158" t="s">
        <v>328</v>
      </c>
      <c r="J14" s="160">
        <f t="shared" si="0"/>
        <v>1</v>
      </c>
      <c r="K14" s="427"/>
      <c r="L14" s="158"/>
      <c r="M14" s="163"/>
      <c r="N14" s="158"/>
      <c r="O14" s="158"/>
      <c r="P14" s="158"/>
      <c r="Q14" s="158"/>
      <c r="R14" s="160"/>
      <c r="S14" s="427"/>
      <c r="T14" s="361"/>
      <c r="U14" s="363"/>
      <c r="V14" s="365"/>
    </row>
    <row r="15" spans="1:278" ht="51.75" thickBot="1">
      <c r="A15" s="413"/>
      <c r="B15" s="425"/>
      <c r="C15" s="237" t="str">
        <f>'5- Identificación de Riesgos'!D15</f>
        <v>6. Desconocimiento de las normas vigentes.</v>
      </c>
      <c r="D15" s="177">
        <v>6</v>
      </c>
      <c r="E15" s="162" t="s">
        <v>482</v>
      </c>
      <c r="F15" s="158" t="s">
        <v>327</v>
      </c>
      <c r="G15" s="158" t="s">
        <v>327</v>
      </c>
      <c r="H15" s="158" t="s">
        <v>327</v>
      </c>
      <c r="I15" s="158" t="s">
        <v>328</v>
      </c>
      <c r="J15" s="160">
        <f t="shared" si="0"/>
        <v>0.25</v>
      </c>
      <c r="K15" s="427"/>
      <c r="L15" s="158"/>
      <c r="M15" s="166"/>
      <c r="N15" s="158"/>
      <c r="O15" s="158"/>
      <c r="P15" s="158"/>
      <c r="Q15" s="158"/>
      <c r="R15" s="160"/>
      <c r="S15" s="427"/>
      <c r="T15" s="361"/>
      <c r="U15" s="363"/>
      <c r="V15" s="365"/>
    </row>
    <row r="16" spans="1:278" ht="75" customHeight="1" thickBot="1">
      <c r="A16" s="412">
        <f>'5- Identificación de Riesgos'!A16</f>
        <v>2</v>
      </c>
      <c r="B16" s="424" t="str">
        <f>'5- Identificación de Riesgos'!B16</f>
        <v>Posibilidad de no gestionar el cobro  coactivo de las obligaciones pecuniarias a favor de la Rama Judicial</v>
      </c>
      <c r="C16" s="236" t="str">
        <f>'5- Identificación de Riesgos'!D16</f>
        <v>1. No dar aplicación al procedimiento para la gestión del cobro coactivo.</v>
      </c>
      <c r="D16" s="246">
        <v>1</v>
      </c>
      <c r="E16" s="162" t="s">
        <v>483</v>
      </c>
      <c r="F16" s="157" t="s">
        <v>328</v>
      </c>
      <c r="G16" s="157" t="s">
        <v>328</v>
      </c>
      <c r="H16" s="157" t="s">
        <v>328</v>
      </c>
      <c r="I16" s="157" t="s">
        <v>328</v>
      </c>
      <c r="J16" s="161">
        <f t="shared" si="0"/>
        <v>1</v>
      </c>
      <c r="K16" s="426">
        <f>AVERAGE(J16:J18)</f>
        <v>1</v>
      </c>
      <c r="L16" s="157" t="str">
        <f>'5- Identificación de Riesgos'!I16</f>
        <v>Afectación Económica</v>
      </c>
      <c r="M16" s="167"/>
      <c r="N16" s="157" t="s">
        <v>328</v>
      </c>
      <c r="O16" s="157" t="s">
        <v>328</v>
      </c>
      <c r="P16" s="157" t="s">
        <v>328</v>
      </c>
      <c r="Q16" s="157" t="s">
        <v>328</v>
      </c>
      <c r="R16" s="161">
        <f t="shared" ref="R16:R18" si="1">SUM(COUNTIF(N16,"SI")*25%,COUNTIF(O16,"SI")*40%,COUNTIF(P16,"SI")*25%,COUNTIF(Q16,"SI")*10%)</f>
        <v>1</v>
      </c>
      <c r="S16" s="426">
        <f>AVERAGE(R16:R18)</f>
        <v>1</v>
      </c>
      <c r="T16" s="360"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Baja - 1</v>
      </c>
      <c r="U16" s="362"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Leve - 1</v>
      </c>
      <c r="V16" s="364" t="str">
        <f>CONCATENATE(VLOOKUP((LEFT(T16,LEN(T16)-4)&amp;LEFT(U16,LEN(U16)-4)),'9- Matriz de Calor '!$D$18:$E$42,2,0)," - ",RIGHT(T16,1)*RIGHT(U16,1))</f>
        <v>Bajo - 1</v>
      </c>
    </row>
    <row r="17" spans="1:22" ht="63" customHeight="1" thickBot="1">
      <c r="A17" s="413"/>
      <c r="B17" s="425"/>
      <c r="C17" s="237" t="str">
        <f>'5- Identificación de Riesgos'!D17</f>
        <v>2. No realizar consultas de bienes.</v>
      </c>
      <c r="D17" s="177">
        <v>2</v>
      </c>
      <c r="E17" s="163" t="s">
        <v>484</v>
      </c>
      <c r="F17" s="158" t="s">
        <v>328</v>
      </c>
      <c r="G17" s="158" t="s">
        <v>328</v>
      </c>
      <c r="H17" s="158" t="s">
        <v>328</v>
      </c>
      <c r="I17" s="158" t="s">
        <v>328</v>
      </c>
      <c r="J17" s="160">
        <f t="shared" si="0"/>
        <v>1</v>
      </c>
      <c r="K17" s="427"/>
      <c r="L17" s="158" t="str">
        <f>'5- Identificación de Riesgos'!I17</f>
        <v>Afectación Económica</v>
      </c>
      <c r="M17" s="166"/>
      <c r="N17" s="157" t="s">
        <v>328</v>
      </c>
      <c r="O17" s="157" t="s">
        <v>328</v>
      </c>
      <c r="P17" s="157" t="s">
        <v>328</v>
      </c>
      <c r="Q17" s="157" t="s">
        <v>328</v>
      </c>
      <c r="R17" s="160">
        <f t="shared" si="1"/>
        <v>1</v>
      </c>
      <c r="S17" s="427"/>
      <c r="T17" s="361"/>
      <c r="U17" s="363"/>
      <c r="V17" s="365"/>
    </row>
    <row r="18" spans="1:22" ht="70.5" customHeight="1" thickBot="1">
      <c r="A18" s="413"/>
      <c r="B18" s="425"/>
      <c r="C18" s="237" t="str">
        <f>'5- Identificación de Riesgos'!D18</f>
        <v>3. Insuficiente planta de personal y/o alto volumen de carga laboral.</v>
      </c>
      <c r="D18" s="177">
        <v>3</v>
      </c>
      <c r="E18" s="163" t="s">
        <v>485</v>
      </c>
      <c r="F18" s="158" t="s">
        <v>328</v>
      </c>
      <c r="G18" s="158" t="s">
        <v>328</v>
      </c>
      <c r="H18" s="158" t="s">
        <v>328</v>
      </c>
      <c r="I18" s="158" t="s">
        <v>328</v>
      </c>
      <c r="J18" s="160">
        <f t="shared" si="0"/>
        <v>1</v>
      </c>
      <c r="K18" s="427"/>
      <c r="L18" s="158" t="str">
        <f>'5- Identificación de Riesgos'!I18</f>
        <v>Afectación Económica</v>
      </c>
      <c r="M18" s="166"/>
      <c r="N18" s="157" t="s">
        <v>328</v>
      </c>
      <c r="O18" s="157" t="s">
        <v>328</v>
      </c>
      <c r="P18" s="157" t="s">
        <v>328</v>
      </c>
      <c r="Q18" s="157" t="s">
        <v>328</v>
      </c>
      <c r="R18" s="160">
        <f t="shared" si="1"/>
        <v>1</v>
      </c>
      <c r="S18" s="427"/>
      <c r="T18" s="361"/>
      <c r="U18" s="363"/>
      <c r="V18" s="365"/>
    </row>
    <row r="19" spans="1:22" ht="60">
      <c r="A19" s="422">
        <f>'5- Identificación de Riesgos'!A19</f>
        <v>3</v>
      </c>
      <c r="B19" s="424" t="str">
        <f>'5- Identificación de Riesgos'!B19</f>
        <v>Posibilidad de recibir dádivas o beneficios a nombre propio o de terceros para  no actuar con la debida diligencia en los procesos en contra la entidad.</v>
      </c>
      <c r="C19" s="236" t="str">
        <f>'5- Identificación de Riesgos'!D19</f>
        <v>1. Insuficientes programas de capacitación para la toma de conciencia debido al desconocimiento de la ley antisoborno (ISO 37001:2016), Plan Anticorrupción y  de los  valores y principios propios de la entidad.</v>
      </c>
      <c r="D19" s="246">
        <v>1</v>
      </c>
      <c r="E19" s="180" t="s">
        <v>474</v>
      </c>
      <c r="F19" s="181" t="s">
        <v>328</v>
      </c>
      <c r="G19" s="157" t="s">
        <v>328</v>
      </c>
      <c r="H19" s="157" t="s">
        <v>328</v>
      </c>
      <c r="I19" s="157" t="s">
        <v>328</v>
      </c>
      <c r="J19" s="161">
        <f t="shared" ref="J19:J29" si="2">COUNTIF(F19:I19,"SI")/4</f>
        <v>1</v>
      </c>
      <c r="K19" s="426">
        <f>AVERAGE(J19:J21)</f>
        <v>1</v>
      </c>
      <c r="L19" s="157" t="str">
        <f>'5- Identificación de Riesgos'!I19</f>
        <v>Afectación de reputacion,imagén,  credibilidad, satisfacción de usuarios y PI</v>
      </c>
      <c r="M19" s="167" t="s">
        <v>330</v>
      </c>
      <c r="N19" s="157" t="s">
        <v>327</v>
      </c>
      <c r="O19" s="157" t="s">
        <v>327</v>
      </c>
      <c r="P19" s="157" t="s">
        <v>328</v>
      </c>
      <c r="Q19" s="157" t="s">
        <v>328</v>
      </c>
      <c r="R19" s="161">
        <f t="shared" ref="R19:R27" si="3">SUM(COUNTIF(N19,"SI")*25%,COUNTIF(O19,"SI")*40%,COUNTIF(P19,"SI")*25%,COUNTIF(Q19,"SI")*10%)</f>
        <v>0.35</v>
      </c>
      <c r="S19" s="426">
        <f>AVERAGE(R19:R21)</f>
        <v>0.35</v>
      </c>
      <c r="T19" s="360"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362"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Mayor - 4</v>
      </c>
      <c r="V19" s="364" t="str">
        <f>CONCATENATE(VLOOKUP((LEFT(T19,LEN(T19)-4)&amp;LEFT(U19,LEN(U19)-4)),'9- Matriz de Calor '!$D$18:$E$42,2,0)," - ",RIGHT(T19,1)*RIGHT(U19,1))</f>
        <v>Alto  - 4</v>
      </c>
    </row>
    <row r="20" spans="1:22" ht="30">
      <c r="A20" s="423"/>
      <c r="B20" s="425"/>
      <c r="C20" s="237" t="str">
        <f>'5- Identificación de Riesgos'!D20</f>
        <v>2. Desconocimiento y no aplicación del Código de Ética y Buen Gobierno.</v>
      </c>
      <c r="D20" s="177">
        <v>2</v>
      </c>
      <c r="E20" s="179" t="s">
        <v>331</v>
      </c>
      <c r="F20" s="178" t="s">
        <v>328</v>
      </c>
      <c r="G20" s="178" t="s">
        <v>328</v>
      </c>
      <c r="H20" s="158" t="s">
        <v>328</v>
      </c>
      <c r="I20" s="158" t="s">
        <v>328</v>
      </c>
      <c r="J20" s="160">
        <f t="shared" si="2"/>
        <v>1</v>
      </c>
      <c r="K20" s="427"/>
      <c r="L20" s="158"/>
      <c r="M20" s="166"/>
      <c r="N20" s="158"/>
      <c r="O20" s="158"/>
      <c r="P20" s="158"/>
      <c r="Q20" s="158"/>
      <c r="R20" s="160"/>
      <c r="S20" s="427"/>
      <c r="T20" s="361"/>
      <c r="U20" s="363"/>
      <c r="V20" s="365"/>
    </row>
    <row r="21" spans="1:22" ht="100.5" customHeight="1">
      <c r="A21" s="423"/>
      <c r="B21" s="425"/>
      <c r="C21" s="237" t="str">
        <f>'5- Identificación de Riesgos'!D21</f>
        <v>3.Carencia de compromiso  y transparencia de los servidores judiciales.</v>
      </c>
      <c r="D21" s="177"/>
      <c r="E21" s="180"/>
      <c r="F21" s="158"/>
      <c r="G21" s="158"/>
      <c r="H21" s="158"/>
      <c r="I21" s="158"/>
      <c r="J21" s="160"/>
      <c r="K21" s="427"/>
      <c r="L21" s="158"/>
      <c r="M21" s="166"/>
      <c r="N21" s="158"/>
      <c r="O21" s="158"/>
      <c r="P21" s="158"/>
      <c r="Q21" s="158"/>
      <c r="R21" s="160"/>
      <c r="S21" s="427"/>
      <c r="T21" s="361"/>
      <c r="U21" s="363"/>
      <c r="V21" s="365"/>
    </row>
    <row r="22" spans="1:22" ht="30">
      <c r="A22" s="423"/>
      <c r="B22" s="425"/>
      <c r="C22" s="237" t="str">
        <f>'5- Identificación de Riesgos'!D22</f>
        <v>4.Deficiencia de  controles en el trámite  de los documentos.</v>
      </c>
      <c r="D22" s="177"/>
      <c r="E22" s="163"/>
      <c r="F22" s="158"/>
      <c r="G22" s="158"/>
      <c r="H22" s="158"/>
      <c r="I22" s="158"/>
      <c r="J22" s="160"/>
      <c r="K22" s="427"/>
      <c r="L22" s="158"/>
      <c r="M22" s="166"/>
      <c r="N22" s="158"/>
      <c r="O22" s="158"/>
      <c r="P22" s="158"/>
      <c r="Q22" s="158"/>
      <c r="R22" s="160"/>
      <c r="S22" s="427"/>
      <c r="T22" s="361"/>
      <c r="U22" s="363"/>
      <c r="V22" s="365"/>
    </row>
    <row r="23" spans="1:22" ht="30.75" thickBot="1">
      <c r="A23" s="423"/>
      <c r="B23" s="425"/>
      <c r="C23" s="237" t="str">
        <f>'5- Identificación de Riesgos'!D23</f>
        <v>5. Aplicación no adecuada  de los procedimientos de control .</v>
      </c>
      <c r="D23" s="177"/>
      <c r="E23" s="164"/>
      <c r="F23" s="158"/>
      <c r="G23" s="158"/>
      <c r="H23" s="158"/>
      <c r="I23" s="158"/>
      <c r="J23" s="160"/>
      <c r="K23" s="427"/>
      <c r="L23" s="158"/>
      <c r="M23" s="166"/>
      <c r="N23" s="158"/>
      <c r="O23" s="158"/>
      <c r="P23" s="158"/>
      <c r="Q23" s="158"/>
      <c r="R23" s="160"/>
      <c r="S23" s="427"/>
      <c r="T23" s="361"/>
      <c r="U23" s="363"/>
      <c r="V23" s="365"/>
    </row>
    <row r="24" spans="1:22" ht="60" customHeight="1">
      <c r="A24" s="422">
        <f>'5- Identificación de Riesgos'!A24</f>
        <v>4</v>
      </c>
      <c r="B24" s="424" t="str">
        <f>'5- Identificación de Riesgos'!B24</f>
        <v>Posibilidad de ofrecer, prometer, entregar, aceptar o solicitar una ventaja indebida a cambio de la deficiente gestión en el cobro coactivo de las obligaciones a favor de la Rama Judicial</v>
      </c>
      <c r="C24" s="236" t="str">
        <f>'5- Identificación de Riesgos'!D24</f>
        <v>1. Falta de ética de los servidores públicos (Debilidades en principios y valores)</v>
      </c>
      <c r="D24" s="247">
        <v>1</v>
      </c>
      <c r="E24" s="162" t="s">
        <v>474</v>
      </c>
      <c r="F24" s="181" t="s">
        <v>328</v>
      </c>
      <c r="G24" s="157" t="s">
        <v>328</v>
      </c>
      <c r="H24" s="157" t="s">
        <v>328</v>
      </c>
      <c r="I24" s="157" t="s">
        <v>328</v>
      </c>
      <c r="J24" s="161">
        <f t="shared" ref="J24:J26" si="4">COUNTIF(F24:I24,"SI")/4</f>
        <v>1</v>
      </c>
      <c r="K24" s="426">
        <f>AVERAGE(J24:J26)</f>
        <v>1</v>
      </c>
      <c r="L24" s="157" t="str">
        <f>'5- Identificación de Riesgos'!I24</f>
        <v>Afectación de reputacion,imagén,  credibilidad, satisfacción de usuarios y PI</v>
      </c>
      <c r="M24" s="167" t="s">
        <v>330</v>
      </c>
      <c r="N24" s="157" t="s">
        <v>327</v>
      </c>
      <c r="O24" s="157" t="s">
        <v>327</v>
      </c>
      <c r="P24" s="157" t="s">
        <v>328</v>
      </c>
      <c r="Q24" s="157" t="s">
        <v>328</v>
      </c>
      <c r="R24" s="161">
        <f t="shared" ref="R24:R25" si="5">SUM(COUNTIF(N24,"SI")*25%,COUNTIF(O24,"SI")*40%,COUNTIF(P24,"SI")*25%,COUNTIF(Q24,"SI")*10%)</f>
        <v>0.35</v>
      </c>
      <c r="S24" s="426">
        <f>AVERAGE(R24:R26)</f>
        <v>0.35</v>
      </c>
      <c r="T24" s="360"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362"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Mayor - 4</v>
      </c>
      <c r="V24" s="364" t="str">
        <f>CONCATENATE(VLOOKUP((LEFT(T24,LEN(T24)-4)&amp;LEFT(U24,LEN(U24)-4)),'9- Matriz de Calor '!$D$18:$E$42,2,0)," - ",RIGHT(T24,1)*RIGHT(U24,1))</f>
        <v>Alto  - 4</v>
      </c>
    </row>
    <row r="25" spans="1:22" ht="30">
      <c r="A25" s="423"/>
      <c r="B25" s="425"/>
      <c r="C25" s="237" t="str">
        <f>'5- Identificación de Riesgos'!D25</f>
        <v>2. Falta de ética de terceros interesados  (Debilidades principios y valores)</v>
      </c>
      <c r="D25" s="247">
        <v>2</v>
      </c>
      <c r="E25" s="163" t="s">
        <v>331</v>
      </c>
      <c r="F25" s="178" t="s">
        <v>328</v>
      </c>
      <c r="G25" s="178" t="s">
        <v>328</v>
      </c>
      <c r="H25" s="158" t="s">
        <v>328</v>
      </c>
      <c r="I25" s="158" t="s">
        <v>328</v>
      </c>
      <c r="J25" s="160">
        <f t="shared" si="4"/>
        <v>1</v>
      </c>
      <c r="K25" s="427"/>
      <c r="L25" s="158" t="str">
        <f>'5- Identificación de Riesgos'!I25</f>
        <v>Afectación Económica</v>
      </c>
      <c r="M25" s="166"/>
      <c r="N25" s="158" t="s">
        <v>327</v>
      </c>
      <c r="O25" s="158" t="s">
        <v>327</v>
      </c>
      <c r="P25" s="158" t="s">
        <v>328</v>
      </c>
      <c r="Q25" s="158" t="s">
        <v>328</v>
      </c>
      <c r="R25" s="160">
        <f t="shared" si="5"/>
        <v>0.35</v>
      </c>
      <c r="S25" s="427"/>
      <c r="T25" s="361"/>
      <c r="U25" s="363"/>
      <c r="V25" s="365"/>
    </row>
    <row r="26" spans="1:22" ht="144" customHeight="1" thickBot="1">
      <c r="A26" s="423"/>
      <c r="B26" s="425"/>
      <c r="C26" s="237" t="str">
        <f>'5- Identificación de Riesgos'!D26</f>
        <v>3. Debilidades en los controles de los procedimientos de cobro coactivo.</v>
      </c>
      <c r="D26" s="247">
        <v>3</v>
      </c>
      <c r="E26" s="180" t="s">
        <v>475</v>
      </c>
      <c r="F26" s="158" t="s">
        <v>328</v>
      </c>
      <c r="G26" s="158" t="s">
        <v>328</v>
      </c>
      <c r="H26" s="158" t="s">
        <v>328</v>
      </c>
      <c r="I26" s="158" t="s">
        <v>328</v>
      </c>
      <c r="J26" s="160">
        <f t="shared" si="4"/>
        <v>1</v>
      </c>
      <c r="K26" s="427"/>
      <c r="L26" s="158"/>
      <c r="M26" s="166"/>
      <c r="N26" s="158"/>
      <c r="O26" s="158"/>
      <c r="P26" s="158"/>
      <c r="Q26" s="158"/>
      <c r="R26" s="160"/>
      <c r="S26" s="427"/>
      <c r="T26" s="361"/>
      <c r="U26" s="363"/>
      <c r="V26" s="365"/>
    </row>
    <row r="27" spans="1:22" ht="60" customHeight="1">
      <c r="A27" s="422">
        <f>'5- Identificación de Riesgos'!A27</f>
        <v>5</v>
      </c>
      <c r="B27" s="424" t="str">
        <f>'5- Identificación de Riesgos'!B27</f>
        <v>Posibilidad de ofrecer, prometer, entregar, aceptar o solicitar una ventaja indebida para la asignación de procesos judiciales y/o extrajudiciales con el fin de  promover, inducir y/o provocar  actuaciones jurídicas por fuera del marco legal atendiendo intereses propios o de terceros.</v>
      </c>
      <c r="C27" s="236" t="str">
        <f>'5- Identificación de Riesgos'!D27</f>
        <v>1. Falta de ética de los servidores públicos (Debilidades en principios y valores)</v>
      </c>
      <c r="D27" s="246">
        <v>1</v>
      </c>
      <c r="E27" s="162" t="s">
        <v>474</v>
      </c>
      <c r="F27" s="157" t="s">
        <v>328</v>
      </c>
      <c r="G27" s="157" t="s">
        <v>328</v>
      </c>
      <c r="H27" s="157" t="s">
        <v>328</v>
      </c>
      <c r="I27" s="157" t="s">
        <v>328</v>
      </c>
      <c r="J27" s="161">
        <f t="shared" si="2"/>
        <v>1</v>
      </c>
      <c r="K27" s="426">
        <f>AVERAGE(J27:J29)</f>
        <v>1</v>
      </c>
      <c r="L27" s="157" t="str">
        <f>'5- Identificación de Riesgos'!I27</f>
        <v>Afectación de reputacion,imagén,  credibilidad, satisfacción de usuarios y PI</v>
      </c>
      <c r="M27" s="167" t="s">
        <v>332</v>
      </c>
      <c r="N27" s="157" t="s">
        <v>327</v>
      </c>
      <c r="O27" s="157" t="s">
        <v>327</v>
      </c>
      <c r="P27" s="157" t="s">
        <v>328</v>
      </c>
      <c r="Q27" s="157" t="s">
        <v>328</v>
      </c>
      <c r="R27" s="161">
        <f t="shared" si="3"/>
        <v>0.35</v>
      </c>
      <c r="S27" s="426">
        <f>AVERAGE(R27:R29)</f>
        <v>0.35</v>
      </c>
      <c r="T27" s="360"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362"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Mayor - 4</v>
      </c>
      <c r="V27" s="364" t="str">
        <f>CONCATENATE(VLOOKUP((LEFT(T27,LEN(T27)-4)&amp;LEFT(U27,LEN(U27)-4)),'9- Matriz de Calor '!$D$18:$E$42,2,0)," - ",RIGHT(T27,1)*RIGHT(U27,1))</f>
        <v>Alto  - 4</v>
      </c>
    </row>
    <row r="28" spans="1:22" ht="45" customHeight="1">
      <c r="A28" s="423"/>
      <c r="B28" s="425"/>
      <c r="C28" s="237" t="str">
        <f>'5- Identificación de Riesgos'!D28</f>
        <v>2. Falta de ética de terceros interesados  (Debilidades principios y valores)</v>
      </c>
      <c r="D28" s="177">
        <v>2</v>
      </c>
      <c r="E28" s="163" t="s">
        <v>331</v>
      </c>
      <c r="F28" s="158" t="s">
        <v>328</v>
      </c>
      <c r="G28" s="158" t="s">
        <v>328</v>
      </c>
      <c r="H28" s="158" t="s">
        <v>328</v>
      </c>
      <c r="I28" s="158" t="s">
        <v>328</v>
      </c>
      <c r="J28" s="160">
        <f t="shared" si="2"/>
        <v>1</v>
      </c>
      <c r="K28" s="427"/>
      <c r="L28" s="158"/>
      <c r="M28" s="166"/>
      <c r="N28" s="158"/>
      <c r="O28" s="158"/>
      <c r="P28" s="158"/>
      <c r="Q28" s="158"/>
      <c r="R28" s="160"/>
      <c r="S28" s="427"/>
      <c r="T28" s="361"/>
      <c r="U28" s="363"/>
      <c r="V28" s="365"/>
    </row>
    <row r="29" spans="1:22" ht="141" thickBot="1">
      <c r="A29" s="423"/>
      <c r="B29" s="425"/>
      <c r="C29" s="237" t="str">
        <f>'5- Identificación de Riesgos'!D29</f>
        <v>3. Debilidades en los controles de los procedimientos y herramientas para el ejercicio de la defensa judicial (Manual de Política de Defensa Judicial y Extrajudicial  de la Rama Judicial, Mesa de Entrada - Correo Institucional, Sistema Único de Gestión e Infomación Litigiosa del Estado - eKOGUI, Pasivo Contingente Litigioso - Base de Datos, Sistema de Correspondencia SIGOBius - Poder asignación proceso judicial, Comités de Defensa Judicial y Conciliación.)</v>
      </c>
      <c r="D29" s="177">
        <v>3</v>
      </c>
      <c r="E29" s="163" t="s">
        <v>476</v>
      </c>
      <c r="F29" s="158" t="s">
        <v>328</v>
      </c>
      <c r="G29" s="158" t="s">
        <v>328</v>
      </c>
      <c r="H29" s="158" t="s">
        <v>328</v>
      </c>
      <c r="I29" s="158" t="s">
        <v>328</v>
      </c>
      <c r="J29" s="160">
        <f t="shared" si="2"/>
        <v>1</v>
      </c>
      <c r="K29" s="427"/>
      <c r="L29" s="158"/>
      <c r="M29" s="166"/>
      <c r="N29" s="158"/>
      <c r="O29" s="158"/>
      <c r="P29" s="158"/>
      <c r="Q29" s="158"/>
      <c r="R29" s="160"/>
      <c r="S29" s="427"/>
      <c r="T29" s="361"/>
      <c r="U29" s="363"/>
      <c r="V29" s="365"/>
    </row>
    <row r="30" spans="1:22" ht="60">
      <c r="A30" s="422">
        <f>'5- Identificación de Riesgos'!A30</f>
        <v>6</v>
      </c>
      <c r="B30" s="424" t="str">
        <f>'5- Identificación de Riesgos'!B30</f>
        <v>Posibilidad de ofrecer, prometer, entregar, aceptar o solicitar una ventaja indebida  para compartir, obtener y/o divulgar información reservada o privelegiada de los procesos judiciales o extrajudiciales en los que es parte la entidad.</v>
      </c>
      <c r="C30" s="236" t="str">
        <f>'5- Identificación de Riesgos'!D30</f>
        <v>1. Falta de ética de los servidores públicos (Debilidades en principios y valores)</v>
      </c>
      <c r="D30" s="246">
        <v>1</v>
      </c>
      <c r="E30" s="162" t="s">
        <v>329</v>
      </c>
      <c r="F30" s="157" t="s">
        <v>328</v>
      </c>
      <c r="G30" s="157" t="s">
        <v>328</v>
      </c>
      <c r="H30" s="157" t="s">
        <v>328</v>
      </c>
      <c r="I30" s="157" t="s">
        <v>328</v>
      </c>
      <c r="J30" s="161">
        <f t="shared" ref="J30:J31" si="6">COUNTIF(F30:I30,"SI")/4</f>
        <v>1</v>
      </c>
      <c r="K30" s="426">
        <f>AVERAGE(J30:J31)</f>
        <v>1</v>
      </c>
      <c r="L30" s="157" t="str">
        <f>'5- Identificación de Riesgos'!I30</f>
        <v>Afectación de reputacion,imagén,  credibilidad, satisfacción de usuarios y PI</v>
      </c>
      <c r="M30" s="167" t="s">
        <v>332</v>
      </c>
      <c r="N30" s="157" t="s">
        <v>327</v>
      </c>
      <c r="O30" s="157" t="s">
        <v>327</v>
      </c>
      <c r="P30" s="157" t="s">
        <v>328</v>
      </c>
      <c r="Q30" s="157" t="s">
        <v>328</v>
      </c>
      <c r="R30" s="161">
        <f t="shared" ref="R30" si="7">SUM(COUNTIF(N30,"SI")*25%,COUNTIF(O30,"SI")*40%,COUNTIF(P30,"SI")*25%,COUNTIF(Q30,"SI")*10%)</f>
        <v>0.35</v>
      </c>
      <c r="S30" s="426">
        <f>AVERAGE(R30:R31)</f>
        <v>0.35</v>
      </c>
      <c r="T30" s="36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364" t="str">
        <f>CONCATENATE(VLOOKUP((LEFT(T30,LEN(T30)-4)&amp;LEFT(U30,LEN(U30)-4)),'9- Matriz de Calor '!$D$18:$E$42,2,0)," - ",RIGHT(T30,1)*RIGHT(U30,1))</f>
        <v>Alto  - 4</v>
      </c>
    </row>
    <row r="31" spans="1:22" ht="54.75" customHeight="1">
      <c r="A31" s="423"/>
      <c r="B31" s="425"/>
      <c r="C31" s="237" t="str">
        <f>'5- Identificación de Riesgos'!D31</f>
        <v>2. Falta de ética de terceros interesados  (Debilidades principios y valores)</v>
      </c>
      <c r="D31" s="177">
        <v>2</v>
      </c>
      <c r="E31" s="163" t="s">
        <v>331</v>
      </c>
      <c r="F31" s="158" t="s">
        <v>328</v>
      </c>
      <c r="G31" s="158" t="s">
        <v>328</v>
      </c>
      <c r="H31" s="158" t="s">
        <v>328</v>
      </c>
      <c r="I31" s="158" t="s">
        <v>328</v>
      </c>
      <c r="J31" s="160">
        <f t="shared" si="6"/>
        <v>1</v>
      </c>
      <c r="K31" s="427"/>
      <c r="L31" s="158"/>
      <c r="M31" s="166"/>
      <c r="N31" s="158"/>
      <c r="O31" s="158"/>
      <c r="P31" s="158"/>
      <c r="Q31" s="158"/>
      <c r="R31" s="160"/>
      <c r="S31" s="427"/>
      <c r="T31" s="361"/>
      <c r="U31" s="363"/>
      <c r="V31" s="365"/>
    </row>
  </sheetData>
  <mergeCells count="60">
    <mergeCell ref="U24:U26"/>
    <mergeCell ref="V24:V26"/>
    <mergeCell ref="A24:A26"/>
    <mergeCell ref="B24:B26"/>
    <mergeCell ref="K24:K26"/>
    <mergeCell ref="S24:S26"/>
    <mergeCell ref="T24:T26"/>
    <mergeCell ref="T27:T29"/>
    <mergeCell ref="U27:U29"/>
    <mergeCell ref="V27:V29"/>
    <mergeCell ref="A27:A29"/>
    <mergeCell ref="B27:B29"/>
    <mergeCell ref="K27:K29"/>
    <mergeCell ref="S27:S29"/>
    <mergeCell ref="T19:T23"/>
    <mergeCell ref="U19:U23"/>
    <mergeCell ref="V19:V23"/>
    <mergeCell ref="A19:A23"/>
    <mergeCell ref="B19:B23"/>
    <mergeCell ref="K19:K23"/>
    <mergeCell ref="S19:S23"/>
    <mergeCell ref="A16:A18"/>
    <mergeCell ref="B16:B18"/>
    <mergeCell ref="K16:K18"/>
    <mergeCell ref="V16:V18"/>
    <mergeCell ref="T16:T18"/>
    <mergeCell ref="U16:U18"/>
    <mergeCell ref="S16:S18"/>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5"/>
    <mergeCell ref="B10:B15"/>
    <mergeCell ref="C5:V5"/>
    <mergeCell ref="C6:V6"/>
    <mergeCell ref="S10:S15"/>
    <mergeCell ref="T10:T15"/>
    <mergeCell ref="U10:U15"/>
    <mergeCell ref="V10:V15"/>
    <mergeCell ref="K10:K15"/>
    <mergeCell ref="U30:U31"/>
    <mergeCell ref="V30:V31"/>
    <mergeCell ref="A30:A31"/>
    <mergeCell ref="B30:B31"/>
    <mergeCell ref="K30:K31"/>
    <mergeCell ref="S30:S31"/>
    <mergeCell ref="T30:T31"/>
  </mergeCells>
  <conditionalFormatting sqref="T10 T16 T19 T24 T27 T30">
    <cfRule type="containsText" dxfId="284" priority="373" operator="containsText" text="Muy Baja">
      <formula>NOT(ISERROR(SEARCH("Muy Baja",T10)))</formula>
    </cfRule>
    <cfRule type="containsText" dxfId="283" priority="374" operator="containsText" text="Baja">
      <formula>NOT(ISERROR(SEARCH("Baja",T10)))</formula>
    </cfRule>
    <cfRule type="containsText" dxfId="282" priority="375" operator="containsText" text="Muy Alta">
      <formula>NOT(ISERROR(SEARCH("Muy Alta",T10)))</formula>
    </cfRule>
    <cfRule type="containsText" dxfId="281" priority="377" operator="containsText" text="Alta">
      <formula>NOT(ISERROR(SEARCH("Alta",T10)))</formula>
    </cfRule>
    <cfRule type="containsText" dxfId="280" priority="378" operator="containsText" text="Media">
      <formula>NOT(ISERROR(SEARCH("Media",T10)))</formula>
    </cfRule>
    <cfRule type="containsText" dxfId="279" priority="379" operator="containsText" text="Media">
      <formula>NOT(ISERROR(SEARCH("Media",T10)))</formula>
    </cfRule>
    <cfRule type="containsText" dxfId="278" priority="380" operator="containsText" text="Media">
      <formula>NOT(ISERROR(SEARCH("Media",T10)))</formula>
    </cfRule>
    <cfRule type="containsText" dxfId="277" priority="381" operator="containsText" text="Muy Baja">
      <formula>NOT(ISERROR(SEARCH("Muy Baja",T10)))</formula>
    </cfRule>
    <cfRule type="containsText" dxfId="276" priority="382" operator="containsText" text="Baja">
      <formula>NOT(ISERROR(SEARCH("Baja",T10)))</formula>
    </cfRule>
    <cfRule type="containsText" dxfId="275" priority="383" operator="containsText" text="Muy Baja">
      <formula>NOT(ISERROR(SEARCH("Muy Baja",T10)))</formula>
    </cfRule>
    <cfRule type="containsText" dxfId="274" priority="384" operator="containsText" text="Muy Baja">
      <formula>NOT(ISERROR(SEARCH("Muy Baja",T10)))</formula>
    </cfRule>
    <cfRule type="containsText" dxfId="273" priority="385" operator="containsText" text="Muy Baja">
      <formula>NOT(ISERROR(SEARCH("Muy Baja",T10)))</formula>
    </cfRule>
    <cfRule type="containsText" dxfId="272" priority="386" operator="containsText" text="Muy Baja'Tabla probabilidad'!">
      <formula>NOT(ISERROR(SEARCH("Muy Baja'Tabla probabilidad'!",T10)))</formula>
    </cfRule>
    <cfRule type="containsText" dxfId="271" priority="387" operator="containsText" text="Muy bajo">
      <formula>NOT(ISERROR(SEARCH("Muy bajo",T10)))</formula>
    </cfRule>
    <cfRule type="containsText" dxfId="270" priority="388" operator="containsText" text="Alta">
      <formula>NOT(ISERROR(SEARCH("Alta",T10)))</formula>
    </cfRule>
    <cfRule type="containsText" dxfId="269" priority="389" operator="containsText" text="Media">
      <formula>NOT(ISERROR(SEARCH("Media",T10)))</formula>
    </cfRule>
    <cfRule type="containsText" dxfId="268" priority="390" operator="containsText" text="Baja">
      <formula>NOT(ISERROR(SEARCH("Baja",T10)))</formula>
    </cfRule>
    <cfRule type="containsText" dxfId="267" priority="391" operator="containsText" text="Muy baja">
      <formula>NOT(ISERROR(SEARCH("Muy baja",T10)))</formula>
    </cfRule>
    <cfRule type="cellIs" dxfId="264" priority="394" operator="between">
      <formula>1</formula>
      <formula>2</formula>
    </cfRule>
    <cfRule type="cellIs" dxfId="263" priority="395" operator="between">
      <formula>0</formula>
      <formula>2</formula>
    </cfRule>
  </conditionalFormatting>
  <conditionalFormatting sqref="U10 U16 U19 U24 U27 U30">
    <cfRule type="containsText" dxfId="262" priority="367" operator="containsText" text="Catastrófico">
      <formula>NOT(ISERROR(SEARCH("Catastrófico",U10)))</formula>
    </cfRule>
    <cfRule type="containsText" dxfId="261" priority="368" operator="containsText" text="Mayor">
      <formula>NOT(ISERROR(SEARCH("Mayor",U10)))</formula>
    </cfRule>
    <cfRule type="containsText" dxfId="260" priority="369" operator="containsText" text="Alta">
      <formula>NOT(ISERROR(SEARCH("Alta",U10)))</formula>
    </cfRule>
    <cfRule type="containsText" dxfId="259" priority="370" operator="containsText" text="Moderado">
      <formula>NOT(ISERROR(SEARCH("Moderado",U10)))</formula>
    </cfRule>
    <cfRule type="containsText" dxfId="258" priority="371" operator="containsText" text="Menor">
      <formula>NOT(ISERROR(SEARCH("Menor",U10)))</formula>
    </cfRule>
    <cfRule type="containsText" dxfId="257" priority="372" operator="containsText" text="Leve">
      <formula>NOT(ISERROR(SEARCH("Leve",U10)))</formula>
    </cfRule>
  </conditionalFormatting>
  <conditionalFormatting sqref="V10 V16 V19 V24 V27 V30">
    <cfRule type="containsText" dxfId="256" priority="331" operator="containsText" text="Extremo">
      <formula>NOT(ISERROR(SEARCH("Extremo",V10)))</formula>
    </cfRule>
    <cfRule type="containsText" dxfId="255" priority="332" operator="containsText" text="Alto">
      <formula>NOT(ISERROR(SEARCH("Alto",V10)))</formula>
    </cfRule>
    <cfRule type="containsText" dxfId="254" priority="333" operator="containsText" text="Bajo">
      <formula>NOT(ISERROR(SEARCH("Bajo",V10)))</formula>
    </cfRule>
    <cfRule type="containsText" dxfId="253" priority="334" operator="containsText" text="Moderado">
      <formula>NOT(ISERROR(SEARCH("Moderado",V10)))</formula>
    </cfRule>
  </conditionalFormatting>
  <dataValidations disablePrompts="1" count="2">
    <dataValidation allowBlank="1" showInputMessage="1" showErrorMessage="1" prompt="Enunciar cuál es el control" sqref="E10:E17 E19:E22 M10:M14 E24:E31" xr:uid="{00000000-0002-0000-0500-000000000000}"/>
    <dataValidation type="list" allowBlank="1" showInputMessage="1" showErrorMessage="1" sqref="F10:I31 N10:Q3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T16 T19 T24 T27 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31"/>
  <sheetViews>
    <sheetView showGridLines="0" zoomScale="80" zoomScaleNormal="80" zoomScalePageLayoutView="70" workbookViewId="0">
      <selection activeCell="N27" sqref="N27:N2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70"/>
      <c r="B1" s="470"/>
      <c r="C1" s="470"/>
      <c r="D1" s="470"/>
      <c r="E1" s="470"/>
      <c r="F1" s="467" t="s">
        <v>333</v>
      </c>
      <c r="G1" s="467"/>
      <c r="H1" s="467"/>
      <c r="I1" s="467"/>
      <c r="J1" s="467"/>
      <c r="K1" s="467"/>
      <c r="L1" s="467"/>
      <c r="M1" s="467"/>
      <c r="N1" s="467"/>
      <c r="O1" s="467"/>
      <c r="P1" s="467"/>
      <c r="Q1" s="46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70"/>
      <c r="B2" s="470"/>
      <c r="C2" s="470"/>
      <c r="D2" s="470"/>
      <c r="E2" s="470"/>
      <c r="F2" s="467"/>
      <c r="G2" s="467"/>
      <c r="H2" s="467"/>
      <c r="I2" s="467"/>
      <c r="J2" s="467"/>
      <c r="K2" s="467"/>
      <c r="L2" s="467"/>
      <c r="M2" s="467"/>
      <c r="N2" s="467"/>
      <c r="O2" s="467"/>
      <c r="P2" s="467"/>
      <c r="Q2" s="46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70"/>
      <c r="B3" s="470"/>
      <c r="C3" s="470"/>
      <c r="D3" s="470"/>
      <c r="E3" s="470"/>
      <c r="F3" s="467"/>
      <c r="G3" s="467"/>
      <c r="H3" s="467"/>
      <c r="I3" s="467"/>
      <c r="J3" s="467"/>
      <c r="K3" s="467"/>
      <c r="L3" s="467"/>
      <c r="M3" s="467"/>
      <c r="N3" s="467"/>
      <c r="O3" s="467"/>
      <c r="P3" s="467"/>
      <c r="Q3" s="46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4" t="s">
        <v>266</v>
      </c>
      <c r="B4" s="394"/>
      <c r="C4" s="428" t="s">
        <v>4</v>
      </c>
      <c r="D4" s="428"/>
      <c r="E4" s="428"/>
      <c r="F4" s="428"/>
      <c r="G4" s="428"/>
      <c r="H4" s="428"/>
      <c r="I4" s="428"/>
      <c r="J4" s="428"/>
      <c r="K4" s="428"/>
      <c r="L4" s="428"/>
      <c r="M4" s="428"/>
      <c r="N4" s="428"/>
      <c r="O4" s="428"/>
      <c r="P4" s="428"/>
      <c r="Q4" s="42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94" t="s">
        <v>267</v>
      </c>
      <c r="B5" s="394"/>
      <c r="C5" s="428" t="s">
        <v>35</v>
      </c>
      <c r="D5" s="428"/>
      <c r="E5" s="428"/>
      <c r="F5" s="428"/>
      <c r="G5" s="428"/>
      <c r="H5" s="428"/>
      <c r="I5" s="428"/>
      <c r="J5" s="428"/>
      <c r="K5" s="428"/>
      <c r="L5" s="428"/>
      <c r="M5" s="428"/>
      <c r="N5" s="428"/>
      <c r="O5" s="428"/>
      <c r="P5" s="428"/>
      <c r="Q5" s="42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4" t="s">
        <v>268</v>
      </c>
      <c r="B6" s="394"/>
      <c r="C6" s="429" t="s">
        <v>269</v>
      </c>
      <c r="D6" s="429"/>
      <c r="E6" s="429"/>
      <c r="F6" s="429"/>
      <c r="G6" s="429"/>
      <c r="H6" s="429"/>
      <c r="I6" s="429"/>
      <c r="J6" s="429"/>
      <c r="K6" s="429"/>
      <c r="L6" s="429"/>
      <c r="M6" s="429"/>
      <c r="N6" s="429"/>
      <c r="O6" s="429"/>
      <c r="P6" s="429"/>
      <c r="Q6" s="42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39" t="s">
        <v>334</v>
      </c>
      <c r="B7" s="439"/>
      <c r="C7" s="439"/>
      <c r="D7" s="439"/>
      <c r="E7" s="439"/>
      <c r="F7" s="439" t="s">
        <v>285</v>
      </c>
      <c r="G7" s="439"/>
      <c r="H7" s="439"/>
      <c r="I7" s="91"/>
      <c r="J7" s="399" t="s">
        <v>335</v>
      </c>
      <c r="K7" s="399"/>
      <c r="L7" s="399"/>
      <c r="M7" s="399"/>
      <c r="N7" s="40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1" t="s">
        <v>275</v>
      </c>
      <c r="B8" s="442" t="s">
        <v>313</v>
      </c>
      <c r="C8" s="463" t="s">
        <v>277</v>
      </c>
      <c r="D8" s="468" t="s">
        <v>287</v>
      </c>
      <c r="E8" s="442" t="s">
        <v>271</v>
      </c>
      <c r="F8" s="461" t="s">
        <v>336</v>
      </c>
      <c r="G8" s="461" t="s">
        <v>337</v>
      </c>
      <c r="H8" s="461" t="s">
        <v>338</v>
      </c>
      <c r="I8" s="465"/>
      <c r="J8" s="461" t="s">
        <v>339</v>
      </c>
      <c r="K8" s="461" t="s">
        <v>340</v>
      </c>
      <c r="L8" s="461" t="s">
        <v>341</v>
      </c>
      <c r="M8" s="461" t="s">
        <v>342</v>
      </c>
      <c r="N8" s="461" t="s">
        <v>343</v>
      </c>
      <c r="O8" s="461" t="s">
        <v>344</v>
      </c>
      <c r="P8" s="461" t="s">
        <v>345</v>
      </c>
      <c r="Q8" s="461" t="s">
        <v>346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7"/>
      <c r="B9" s="443"/>
      <c r="C9" s="464"/>
      <c r="D9" s="469"/>
      <c r="E9" s="443"/>
      <c r="F9" s="462"/>
      <c r="G9" s="462"/>
      <c r="H9" s="462"/>
      <c r="I9" s="466"/>
      <c r="J9" s="462"/>
      <c r="K9" s="462"/>
      <c r="L9" s="462"/>
      <c r="M9" s="462"/>
      <c r="N9" s="462"/>
      <c r="O9" s="462"/>
      <c r="P9" s="462"/>
      <c r="Q9" s="46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12">
        <f>'5- Identificación de Riesgos'!A10</f>
        <v>1</v>
      </c>
      <c r="B10" s="388" t="str">
        <f>'5- Identificación de Riesgos'!B10</f>
        <v>Posibilidad de incumplimiento de las actuaciones judiciales o administrativas dentro del término legal.</v>
      </c>
      <c r="C10" s="362" t="str">
        <f>'5- Identificación de Riesgos'!C10</f>
        <v>Vencimiento de las etapas procesales sin que exista actuación o pronunciamiento por parte de los apoderados de la Entidad.</v>
      </c>
      <c r="D10" s="424" t="s">
        <v>299</v>
      </c>
      <c r="E10" s="248" t="str">
        <f>'5- Identificación de Riesgos'!D10</f>
        <v>1. Falta de control en las actuaciones procesales o administrativas por parte del apoderado o de quien esta asignado a una actuación particular.</v>
      </c>
      <c r="F10" s="456" t="str">
        <f>'5- Identificación de Riesgos'!H10</f>
        <v>Muy Baja - 1</v>
      </c>
      <c r="G10" s="362" t="str">
        <f>'5- Identificación de Riesgos'!M10</f>
        <v>Moderado - 3</v>
      </c>
      <c r="H10" s="362" t="str">
        <f>'5- Identificación de Riesgos'!N10</f>
        <v>Moderado - 3</v>
      </c>
      <c r="I10" s="156"/>
      <c r="J10" s="454" t="str">
        <f>'6- Valoración Controles'!T10</f>
        <v>Muy Baja - 1</v>
      </c>
      <c r="K10" s="454" t="str">
        <f>'6- Valoración Controles'!U10</f>
        <v>Moderado - 3</v>
      </c>
      <c r="L10" s="459" t="e">
        <f>AVERAGE(#REF!)</f>
        <v>#REF!</v>
      </c>
      <c r="M10" s="388" t="str">
        <f>'6- Valoración Controles'!V10</f>
        <v>Moderado - 3</v>
      </c>
      <c r="N10" s="388" t="s">
        <v>347</v>
      </c>
      <c r="O10" s="168"/>
      <c r="P10" s="168"/>
      <c r="Q10" s="169"/>
    </row>
    <row r="11" spans="1:269" ht="30">
      <c r="A11" s="413"/>
      <c r="B11" s="389"/>
      <c r="C11" s="363"/>
      <c r="D11" s="425"/>
      <c r="E11" s="248" t="str">
        <f>'5- Identificación de Riesgos'!D11</f>
        <v>2. Inoportuna o indebida notificación de la actuación a realizar.</v>
      </c>
      <c r="F11" s="457"/>
      <c r="G11" s="458"/>
      <c r="H11" s="363"/>
      <c r="I11" s="92"/>
      <c r="J11" s="455"/>
      <c r="K11" s="455"/>
      <c r="L11" s="460"/>
      <c r="M11" s="389"/>
      <c r="N11" s="389"/>
      <c r="O11" s="170"/>
      <c r="P11" s="170">
        <v>5</v>
      </c>
      <c r="Q11" s="171"/>
    </row>
    <row r="12" spans="1:269" ht="13.5" customHeight="1">
      <c r="A12" s="413"/>
      <c r="B12" s="389"/>
      <c r="C12" s="363"/>
      <c r="D12" s="425"/>
      <c r="E12" s="248" t="str">
        <f>'5- Identificación de Riesgos'!D12</f>
        <v>3. No agendar en el calendario las diligencias y/o actuaciones a realizar.</v>
      </c>
      <c r="F12" s="457"/>
      <c r="G12" s="458"/>
      <c r="H12" s="363"/>
      <c r="I12" s="92"/>
      <c r="J12" s="455"/>
      <c r="K12" s="455"/>
      <c r="L12" s="460"/>
      <c r="M12" s="389"/>
      <c r="N12" s="389"/>
      <c r="O12" s="170"/>
      <c r="P12" s="170"/>
      <c r="Q12" s="171"/>
    </row>
    <row r="13" spans="1:269" ht="13.5" customHeight="1">
      <c r="A13" s="413"/>
      <c r="B13" s="389"/>
      <c r="C13" s="363"/>
      <c r="D13" s="425"/>
      <c r="E13" s="248" t="str">
        <f>'5- Identificación de Riesgos'!D13</f>
        <v>4. Omisión o revisión tardía de estados.</v>
      </c>
      <c r="F13" s="457"/>
      <c r="G13" s="458"/>
      <c r="H13" s="363"/>
      <c r="I13" s="92"/>
      <c r="J13" s="455"/>
      <c r="K13" s="455"/>
      <c r="L13" s="460"/>
      <c r="M13" s="389"/>
      <c r="N13" s="389"/>
      <c r="O13" s="170"/>
      <c r="P13" s="170"/>
      <c r="Q13" s="171"/>
    </row>
    <row r="14" spans="1:269" ht="13.5" customHeight="1">
      <c r="A14" s="413"/>
      <c r="B14" s="389"/>
      <c r="C14" s="363"/>
      <c r="D14" s="425"/>
      <c r="E14" s="248" t="str">
        <f>'5- Identificación de Riesgos'!D14</f>
        <v>5. Insuficiente planta de personal y/o alto volumen de carga laboral.</v>
      </c>
      <c r="F14" s="457"/>
      <c r="G14" s="458"/>
      <c r="H14" s="363"/>
      <c r="I14" s="92"/>
      <c r="J14" s="455"/>
      <c r="K14" s="455"/>
      <c r="L14" s="460"/>
      <c r="M14" s="389"/>
      <c r="N14" s="389"/>
      <c r="O14" s="170"/>
      <c r="P14" s="170"/>
      <c r="Q14" s="171"/>
    </row>
    <row r="15" spans="1:269" ht="13.5" customHeight="1" thickBot="1">
      <c r="A15" s="413"/>
      <c r="B15" s="389"/>
      <c r="C15" s="363"/>
      <c r="D15" s="425"/>
      <c r="E15" s="248" t="str">
        <f>'5- Identificación de Riesgos'!D15</f>
        <v>6. Desconocimiento de las normas vigentes.</v>
      </c>
      <c r="F15" s="457"/>
      <c r="G15" s="458"/>
      <c r="H15" s="363"/>
      <c r="I15" s="92"/>
      <c r="J15" s="455"/>
      <c r="K15" s="455"/>
      <c r="L15" s="460"/>
      <c r="M15" s="389"/>
      <c r="N15" s="389"/>
      <c r="O15" s="170"/>
      <c r="P15" s="170"/>
      <c r="Q15" s="171"/>
    </row>
    <row r="16" spans="1:269" ht="30.75" customHeight="1">
      <c r="A16" s="412">
        <f>'5- Identificación de Riesgos'!A16</f>
        <v>2</v>
      </c>
      <c r="B16" s="388" t="str">
        <f>'5- Identificación de Riesgos'!B16</f>
        <v>Posibilidad de no gestionar el cobro  coactivo de las obligaciones pecuniarias a favor de la Rama Judicial</v>
      </c>
      <c r="C16" s="362" t="str">
        <f>'5- Identificación de Riesgos'!C16</f>
        <v xml:space="preserve">No se adelanten la actividades conducentes a recuperar las suma que se le adeudan a la entidad </v>
      </c>
      <c r="D16" s="471" t="s">
        <v>299</v>
      </c>
      <c r="E16" s="248" t="str">
        <f>'5- Identificación de Riesgos'!D16</f>
        <v>1. No dar aplicación al procedimiento para la gestión del cobro coactivo.</v>
      </c>
      <c r="F16" s="456" t="str">
        <f>'5- Identificación de Riesgos'!H16</f>
        <v>Muy Baja - 1</v>
      </c>
      <c r="G16" s="362" t="str">
        <f>'5- Identificación de Riesgos'!M16</f>
        <v>Leve - 1</v>
      </c>
      <c r="H16" s="362" t="str">
        <f>'5- Identificación de Riesgos'!N16</f>
        <v>Bajo - 1</v>
      </c>
      <c r="I16" s="92"/>
      <c r="J16" s="454" t="str">
        <f>'6- Valoración Controles'!T16</f>
        <v>Muy Baja - 1</v>
      </c>
      <c r="K16" s="454" t="str">
        <f>'6- Valoración Controles'!U16</f>
        <v>Leve - 1</v>
      </c>
      <c r="L16" s="459" t="e">
        <f>AVERAGE(#REF!)</f>
        <v>#REF!</v>
      </c>
      <c r="M16" s="388" t="str">
        <f>'6- Valoración Controles'!V16</f>
        <v>Bajo - 1</v>
      </c>
      <c r="N16" s="389" t="s">
        <v>347</v>
      </c>
      <c r="O16" s="170"/>
      <c r="P16" s="170"/>
      <c r="Q16" s="171"/>
    </row>
    <row r="17" spans="1:17" ht="21.75" customHeight="1">
      <c r="A17" s="413"/>
      <c r="B17" s="389"/>
      <c r="C17" s="363"/>
      <c r="D17" s="425"/>
      <c r="E17" s="248" t="str">
        <f>'5- Identificación de Riesgos'!D17</f>
        <v>2. No realizar consultas de bienes.</v>
      </c>
      <c r="F17" s="457"/>
      <c r="G17" s="458"/>
      <c r="H17" s="363"/>
      <c r="I17" s="92"/>
      <c r="J17" s="455"/>
      <c r="K17" s="455"/>
      <c r="L17" s="460"/>
      <c r="M17" s="389"/>
      <c r="N17" s="389"/>
      <c r="O17" s="170"/>
      <c r="P17" s="170"/>
      <c r="Q17" s="171"/>
    </row>
    <row r="18" spans="1:17" ht="44.25" customHeight="1" thickBot="1">
      <c r="A18" s="413"/>
      <c r="B18" s="389"/>
      <c r="C18" s="363"/>
      <c r="D18" s="425"/>
      <c r="E18" s="248" t="str">
        <f>'5- Identificación de Riesgos'!D18</f>
        <v>3. Insuficiente planta de personal y/o alto volumen de carga laboral.</v>
      </c>
      <c r="F18" s="457"/>
      <c r="G18" s="458"/>
      <c r="H18" s="363"/>
      <c r="I18" s="92"/>
      <c r="J18" s="455"/>
      <c r="K18" s="455"/>
      <c r="L18" s="460"/>
      <c r="M18" s="389"/>
      <c r="N18" s="389"/>
      <c r="O18" s="170"/>
      <c r="P18" s="170"/>
      <c r="Q18" s="171"/>
    </row>
    <row r="19" spans="1:17" ht="30" customHeight="1">
      <c r="A19" s="422">
        <f>'5- Identificación de Riesgos'!A19</f>
        <v>3</v>
      </c>
      <c r="B19" s="388" t="str">
        <f>'5- Identificación de Riesgos'!B19</f>
        <v>Posibilidad de recibir dádivas o beneficios a nombre propio o de terceros para  no actuar con la debida diligencia en los procesos en contra la entidad.</v>
      </c>
      <c r="C19" s="362" t="str">
        <f>'5- Identificación de Riesgos'!C19</f>
        <v>Se retrasan, desvian u omiten actuaciones en el trámite de los procesos judiciales a cargo de la entidad</v>
      </c>
      <c r="D19" s="471" t="s">
        <v>299</v>
      </c>
      <c r="E19" s="248" t="str">
        <f>'5- Identificación de Riesgos'!D19</f>
        <v>1. Insuficientes programas de capacitación para la toma de conciencia debido al desconocimiento de la ley antisoborno (ISO 37001:2016), Plan Anticorrupción y  de los  valores y principios propios de la entidad.</v>
      </c>
      <c r="F19" s="456" t="str">
        <f>'5- Identificación de Riesgos'!H19</f>
        <v>Muy Baja - 1</v>
      </c>
      <c r="G19" s="362" t="str">
        <f>'5- Identificación de Riesgos'!M19</f>
        <v>Mayor - 4</v>
      </c>
      <c r="H19" s="362" t="str">
        <f>'5- Identificación de Riesgos'!N19</f>
        <v>Alto  - 4</v>
      </c>
      <c r="I19" s="92"/>
      <c r="J19" s="454" t="str">
        <f>'6- Valoración Controles'!T19</f>
        <v>Muy Baja - 1</v>
      </c>
      <c r="K19" s="454" t="str">
        <f>'6- Valoración Controles'!U19</f>
        <v>Mayor - 4</v>
      </c>
      <c r="L19" s="459" t="e">
        <f>AVERAGE(#REF!)</f>
        <v>#REF!</v>
      </c>
      <c r="M19" s="388" t="str">
        <f>'6- Valoración Controles'!V19</f>
        <v>Alto  - 4</v>
      </c>
      <c r="N19" s="389" t="s">
        <v>348</v>
      </c>
      <c r="O19" s="170"/>
      <c r="P19" s="170"/>
      <c r="Q19" s="171"/>
    </row>
    <row r="20" spans="1:17" ht="25.5" customHeight="1">
      <c r="A20" s="423"/>
      <c r="B20" s="389"/>
      <c r="C20" s="363"/>
      <c r="D20" s="425"/>
      <c r="E20" s="248" t="str">
        <f>'5- Identificación de Riesgos'!D20</f>
        <v>2. Desconocimiento y no aplicación del Código de Ética y Buen Gobierno.</v>
      </c>
      <c r="F20" s="457"/>
      <c r="G20" s="458"/>
      <c r="H20" s="363"/>
      <c r="I20" s="92"/>
      <c r="J20" s="455"/>
      <c r="K20" s="455"/>
      <c r="L20" s="460"/>
      <c r="M20" s="389"/>
      <c r="N20" s="389"/>
      <c r="O20" s="170"/>
      <c r="P20" s="170"/>
      <c r="Q20" s="171"/>
    </row>
    <row r="21" spans="1:17" ht="28.5" customHeight="1">
      <c r="A21" s="423"/>
      <c r="B21" s="389"/>
      <c r="C21" s="363"/>
      <c r="D21" s="425"/>
      <c r="E21" s="248" t="str">
        <f>'5- Identificación de Riesgos'!D21</f>
        <v>3.Carencia de compromiso  y transparencia de los servidores judiciales.</v>
      </c>
      <c r="F21" s="457"/>
      <c r="G21" s="458"/>
      <c r="H21" s="363"/>
      <c r="I21" s="92"/>
      <c r="J21" s="455"/>
      <c r="K21" s="455"/>
      <c r="L21" s="460"/>
      <c r="M21" s="389"/>
      <c r="N21" s="389"/>
      <c r="O21" s="170"/>
      <c r="P21" s="170"/>
      <c r="Q21" s="171"/>
    </row>
    <row r="22" spans="1:17" ht="21" customHeight="1">
      <c r="A22" s="423"/>
      <c r="B22" s="389"/>
      <c r="C22" s="363"/>
      <c r="D22" s="425"/>
      <c r="E22" s="248" t="str">
        <f>'5- Identificación de Riesgos'!D22</f>
        <v>4.Deficiencia de  controles en el trámite  de los documentos.</v>
      </c>
      <c r="F22" s="457"/>
      <c r="G22" s="458"/>
      <c r="H22" s="363"/>
      <c r="I22" s="92"/>
      <c r="J22" s="455"/>
      <c r="K22" s="455"/>
      <c r="L22" s="460"/>
      <c r="M22" s="389"/>
      <c r="N22" s="389"/>
      <c r="O22" s="170"/>
      <c r="P22" s="170"/>
      <c r="Q22" s="171"/>
    </row>
    <row r="23" spans="1:17" ht="26.25" customHeight="1" thickBot="1">
      <c r="A23" s="423"/>
      <c r="B23" s="389"/>
      <c r="C23" s="363"/>
      <c r="D23" s="425"/>
      <c r="E23" s="248" t="str">
        <f>'5- Identificación de Riesgos'!D23</f>
        <v>5. Aplicación no adecuada  de los procedimientos de control .</v>
      </c>
      <c r="F23" s="457"/>
      <c r="G23" s="458"/>
      <c r="H23" s="363"/>
      <c r="I23" s="92"/>
      <c r="J23" s="455"/>
      <c r="K23" s="455"/>
      <c r="L23" s="460"/>
      <c r="M23" s="389"/>
      <c r="N23" s="389"/>
      <c r="O23" s="170"/>
      <c r="P23" s="170"/>
      <c r="Q23" s="171"/>
    </row>
    <row r="24" spans="1:17" ht="46.5" customHeight="1">
      <c r="A24" s="422">
        <f>'5- Identificación de Riesgos'!A24</f>
        <v>4</v>
      </c>
      <c r="B24" s="388" t="str">
        <f>'5- Identificación de Riesgos'!B24</f>
        <v>Posibilidad de ofrecer, prometer, entregar, aceptar o solicitar una ventaja indebida a cambio de la deficiente gestión en el cobro coactivo de las obligaciones a favor de la Rama Judicial</v>
      </c>
      <c r="C24" s="362" t="str">
        <f>'5- Identificación de Riesgos'!C24</f>
        <v>Cuando un tercero o el mismo obligado, ofrece, promete, entrega, acepta o solicita una ventaja dentro del procedimiento de cobro coactivo, a través de dádivas o beneficios, para que no se adelante en debida forma el cobro de las obligaciones a favor de la Rama Judicial.</v>
      </c>
      <c r="D24" s="452" t="s">
        <v>299</v>
      </c>
      <c r="E24" s="248" t="str">
        <f>'5- Identificación de Riesgos'!D24</f>
        <v>1. Falta de ética de los servidores públicos (Debilidades en principios y valores)</v>
      </c>
      <c r="F24" s="456" t="str">
        <f>'5- Identificación de Riesgos'!H24</f>
        <v>Muy Baja - 1</v>
      </c>
      <c r="G24" s="362" t="str">
        <f>'5- Identificación de Riesgos'!M24</f>
        <v>Mayor - 4</v>
      </c>
      <c r="H24" s="362" t="str">
        <f>'5- Identificación de Riesgos'!N24</f>
        <v>Alto  - 4</v>
      </c>
      <c r="I24" s="92"/>
      <c r="J24" s="454" t="str">
        <f>'6- Valoración Controles'!T24</f>
        <v>Muy Baja - 1</v>
      </c>
      <c r="K24" s="454" t="str">
        <f>'6- Valoración Controles'!U24</f>
        <v>Mayor - 4</v>
      </c>
      <c r="L24" s="459" t="e">
        <f>AVERAGE(#REF!)</f>
        <v>#REF!</v>
      </c>
      <c r="M24" s="388" t="str">
        <f>'6- Valoración Controles'!V24</f>
        <v>Alto  - 4</v>
      </c>
      <c r="N24" s="389" t="s">
        <v>348</v>
      </c>
      <c r="O24" s="170"/>
      <c r="P24" s="170"/>
      <c r="Q24" s="171"/>
    </row>
    <row r="25" spans="1:17" ht="42" customHeight="1">
      <c r="A25" s="423"/>
      <c r="B25" s="389"/>
      <c r="C25" s="363"/>
      <c r="D25" s="453"/>
      <c r="E25" s="248" t="str">
        <f>'5- Identificación de Riesgos'!D25</f>
        <v>2. Falta de ética de terceros interesados  (Debilidades principios y valores)</v>
      </c>
      <c r="F25" s="457"/>
      <c r="G25" s="458"/>
      <c r="H25" s="363"/>
      <c r="I25" s="92"/>
      <c r="J25" s="455"/>
      <c r="K25" s="455"/>
      <c r="L25" s="460"/>
      <c r="M25" s="389"/>
      <c r="N25" s="389"/>
      <c r="O25" s="170"/>
      <c r="P25" s="170"/>
      <c r="Q25" s="171"/>
    </row>
    <row r="26" spans="1:17" ht="48.75" customHeight="1" thickBot="1">
      <c r="A26" s="423"/>
      <c r="B26" s="389"/>
      <c r="C26" s="363"/>
      <c r="D26" s="453"/>
      <c r="E26" s="248" t="str">
        <f>'5- Identificación de Riesgos'!D26</f>
        <v>3. Debilidades en los controles de los procedimientos de cobro coactivo.</v>
      </c>
      <c r="F26" s="457"/>
      <c r="G26" s="458"/>
      <c r="H26" s="363"/>
      <c r="I26" s="92"/>
      <c r="J26" s="455"/>
      <c r="K26" s="455"/>
      <c r="L26" s="460"/>
      <c r="M26" s="389"/>
      <c r="N26" s="389"/>
      <c r="O26" s="170"/>
      <c r="P26" s="170"/>
      <c r="Q26" s="171"/>
    </row>
    <row r="27" spans="1:17" ht="30" customHeight="1">
      <c r="A27" s="422">
        <f>'5- Identificación de Riesgos'!A27</f>
        <v>5</v>
      </c>
      <c r="B27" s="388" t="str">
        <f>'5- Identificación de Riesgos'!B27</f>
        <v>Posibilidad de ofrecer, prometer, entregar, aceptar o solicitar una ventaja indebida para la asignación de procesos judiciales y/o extrajudiciales con el fin de  promover, inducir y/o provocar  actuaciones jurídicas por fuera del marco legal atendiendo intereses propios o de terceros.</v>
      </c>
      <c r="C27" s="362" t="str">
        <f>'5- Identificación de Riesgos'!C27</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27" s="425" t="s">
        <v>299</v>
      </c>
      <c r="E27" s="248" t="str">
        <f>'5- Identificación de Riesgos'!D27</f>
        <v>1. Falta de ética de los servidores públicos (Debilidades en principios y valores)</v>
      </c>
      <c r="F27" s="456" t="str">
        <f>'5- Identificación de Riesgos'!H27</f>
        <v>Muy Baja - 1</v>
      </c>
      <c r="G27" s="362" t="str">
        <f>'5- Identificación de Riesgos'!M27</f>
        <v>Mayor - 4</v>
      </c>
      <c r="H27" s="362" t="str">
        <f>'5- Identificación de Riesgos'!N27</f>
        <v>Alto  - 4</v>
      </c>
      <c r="I27" s="176"/>
      <c r="J27" s="454" t="str">
        <f>'6- Valoración Controles'!T27</f>
        <v>Muy Baja - 1</v>
      </c>
      <c r="K27" s="454" t="str">
        <f>'6- Valoración Controles'!U27</f>
        <v>Mayor - 4</v>
      </c>
      <c r="L27" s="459" t="e">
        <f>AVERAGE(#REF!)</f>
        <v>#REF!</v>
      </c>
      <c r="M27" s="388" t="str">
        <f>'6- Valoración Controles'!V27</f>
        <v>Alto  - 4</v>
      </c>
      <c r="N27" s="389" t="s">
        <v>348</v>
      </c>
      <c r="O27" s="170"/>
      <c r="P27" s="170"/>
      <c r="Q27" s="171"/>
    </row>
    <row r="28" spans="1:17" ht="30">
      <c r="A28" s="423"/>
      <c r="B28" s="389"/>
      <c r="C28" s="363"/>
      <c r="D28" s="425"/>
      <c r="E28" s="248" t="str">
        <f>'5- Identificación de Riesgos'!D28</f>
        <v>2. Falta de ética de terceros interesados  (Debilidades principios y valores)</v>
      </c>
      <c r="F28" s="457"/>
      <c r="G28" s="458"/>
      <c r="H28" s="363"/>
      <c r="I28" s="92"/>
      <c r="J28" s="455"/>
      <c r="K28" s="455"/>
      <c r="L28" s="460"/>
      <c r="M28" s="389"/>
      <c r="N28" s="389"/>
      <c r="O28" s="170"/>
      <c r="P28" s="170"/>
      <c r="Q28" s="171"/>
    </row>
    <row r="29" spans="1:17" ht="144" customHeight="1" thickBot="1">
      <c r="A29" s="423"/>
      <c r="B29" s="389"/>
      <c r="C29" s="363"/>
      <c r="D29" s="425"/>
      <c r="E29" s="248" t="str">
        <f>'5- Identificación de Riesgos'!D29</f>
        <v>3. Debilidades en los controles de los procedimientos y herramientas para el ejercicio de la defensa judicial (Manual de Política de Defensa Judicial y Extrajudicial  de la Rama Judicial, Mesa de Entrada - Correo Institucional, Sistema Único de Gestión e Infomación Litigiosa del Estado - eKOGUI, Pasivo Contingente Litigioso - Base de Datos, Sistema de Correspondencia SIGOBius - Poder asignación proceso judicial, Comités de Defensa Judicial y Conciliación.)</v>
      </c>
      <c r="F29" s="457"/>
      <c r="G29" s="458"/>
      <c r="H29" s="363"/>
      <c r="I29" s="92"/>
      <c r="J29" s="455"/>
      <c r="K29" s="455"/>
      <c r="L29" s="460"/>
      <c r="M29" s="389"/>
      <c r="N29" s="389"/>
      <c r="O29" s="170"/>
      <c r="P29" s="170"/>
      <c r="Q29" s="171"/>
    </row>
    <row r="30" spans="1:17" ht="52.5" customHeight="1">
      <c r="A30" s="422">
        <f>'5- Identificación de Riesgos'!A30</f>
        <v>6</v>
      </c>
      <c r="B30" s="363" t="str">
        <f>'5- Identificación de Riesgos'!B30</f>
        <v>Posibilidad de ofrecer, prometer, entregar, aceptar o solicitar una ventaja indebida  para compartir, obtener y/o divulgar información reservada o privelegiada de los procesos judiciales o extrajudiciales en los que es parte la entidad.</v>
      </c>
      <c r="C30" s="362" t="str">
        <f>'5- Identificación de Riesgos'!C30</f>
        <v>Cuando por  interés indebido propio o de un tercero se influye en el apoderado de un proceso judicial o extrajudicial para que se divulgue información reservada o privelegiada de los procesos judiciales o extrajudiciales en los que es parte la entidad.</v>
      </c>
      <c r="D30" s="425" t="s">
        <v>299</v>
      </c>
      <c r="E30" s="248" t="str">
        <f>'5- Identificación de Riesgos'!D30</f>
        <v>1. Falta de ética de los servidores públicos (Debilidades en principios y valores)</v>
      </c>
      <c r="F30" s="456" t="str">
        <f>'5- Identificación de Riesgos'!H30</f>
        <v>Muy Baja - 1</v>
      </c>
      <c r="G30" s="362" t="str">
        <f>'5- Identificación de Riesgos'!M30</f>
        <v>Mayor - 4</v>
      </c>
      <c r="H30" s="362" t="str">
        <f>'5- Identificación de Riesgos'!N30</f>
        <v>Alto  - 4</v>
      </c>
      <c r="I30" s="176"/>
      <c r="J30" s="454" t="str">
        <f>'6- Valoración Controles'!T30</f>
        <v>Muy Baja - 1</v>
      </c>
      <c r="K30" s="454" t="str">
        <f>'6- Valoración Controles'!U30</f>
        <v>Mayor - 4</v>
      </c>
      <c r="L30" s="459" t="e">
        <f>AVERAGE(#REF!)</f>
        <v>#REF!</v>
      </c>
      <c r="M30" s="388" t="str">
        <f>'6- Valoración Controles'!V30</f>
        <v>Alto  - 4</v>
      </c>
      <c r="N30" s="389" t="s">
        <v>348</v>
      </c>
      <c r="O30" s="170"/>
      <c r="P30" s="170"/>
      <c r="Q30" s="171"/>
    </row>
    <row r="31" spans="1:17" ht="118.5" customHeight="1">
      <c r="A31" s="423"/>
      <c r="B31" s="363"/>
      <c r="C31" s="363"/>
      <c r="D31" s="425"/>
      <c r="E31" s="248" t="str">
        <f>'5- Identificación de Riesgos'!D31</f>
        <v>2. Falta de ética de terceros interesados  (Debilidades principios y valores)</v>
      </c>
      <c r="F31" s="457"/>
      <c r="G31" s="458"/>
      <c r="H31" s="363"/>
      <c r="I31" s="92"/>
      <c r="J31" s="455"/>
      <c r="K31" s="455"/>
      <c r="L31" s="460"/>
      <c r="M31" s="389"/>
      <c r="N31" s="389"/>
      <c r="O31" s="170"/>
      <c r="P31" s="170"/>
      <c r="Q31" s="171"/>
    </row>
  </sheetData>
  <mergeCells count="100">
    <mergeCell ref="L27:L29"/>
    <mergeCell ref="M27:M29"/>
    <mergeCell ref="N27:N29"/>
    <mergeCell ref="A24:A26"/>
    <mergeCell ref="B24:B26"/>
    <mergeCell ref="C24:C26"/>
    <mergeCell ref="F24:F26"/>
    <mergeCell ref="G24:G26"/>
    <mergeCell ref="N24:N26"/>
    <mergeCell ref="H24:H26"/>
    <mergeCell ref="J24:J26"/>
    <mergeCell ref="K24:K26"/>
    <mergeCell ref="L24:L26"/>
    <mergeCell ref="M24:M26"/>
    <mergeCell ref="A27:A29"/>
    <mergeCell ref="B27:B29"/>
    <mergeCell ref="N16:N18"/>
    <mergeCell ref="A19:A23"/>
    <mergeCell ref="B19:B23"/>
    <mergeCell ref="C19:C23"/>
    <mergeCell ref="D19:D23"/>
    <mergeCell ref="F19:F23"/>
    <mergeCell ref="G19:G23"/>
    <mergeCell ref="H19:H23"/>
    <mergeCell ref="J19:J23"/>
    <mergeCell ref="K19:K23"/>
    <mergeCell ref="L19:L23"/>
    <mergeCell ref="M19:M23"/>
    <mergeCell ref="N19:N23"/>
    <mergeCell ref="A16:A18"/>
    <mergeCell ref="B16:B18"/>
    <mergeCell ref="K16:K18"/>
    <mergeCell ref="N10:N15"/>
    <mergeCell ref="C10:C15"/>
    <mergeCell ref="D10:D15"/>
    <mergeCell ref="F16:F18"/>
    <mergeCell ref="G16:G18"/>
    <mergeCell ref="H16:H18"/>
    <mergeCell ref="J16:J18"/>
    <mergeCell ref="L16:L18"/>
    <mergeCell ref="G10:G15"/>
    <mergeCell ref="H10:H15"/>
    <mergeCell ref="J10:J15"/>
    <mergeCell ref="K10:K15"/>
    <mergeCell ref="C16:C18"/>
    <mergeCell ref="D16:D18"/>
    <mergeCell ref="L10:L15"/>
    <mergeCell ref="M16:M18"/>
    <mergeCell ref="F1:Q3"/>
    <mergeCell ref="O8:O9"/>
    <mergeCell ref="P8:P9"/>
    <mergeCell ref="Q8:Q9"/>
    <mergeCell ref="D8:D9"/>
    <mergeCell ref="N8:N9"/>
    <mergeCell ref="F8:F9"/>
    <mergeCell ref="G8:G9"/>
    <mergeCell ref="J7:N7"/>
    <mergeCell ref="K8:K9"/>
    <mergeCell ref="A1:E3"/>
    <mergeCell ref="A4:B4"/>
    <mergeCell ref="A5:B5"/>
    <mergeCell ref="A8:A9"/>
    <mergeCell ref="C4:Q4"/>
    <mergeCell ref="C5:Q5"/>
    <mergeCell ref="B8:B9"/>
    <mergeCell ref="A10:A15"/>
    <mergeCell ref="B10:B15"/>
    <mergeCell ref="F10:F15"/>
    <mergeCell ref="A6:B6"/>
    <mergeCell ref="C6:Q6"/>
    <mergeCell ref="L8:L9"/>
    <mergeCell ref="J8:J9"/>
    <mergeCell ref="H8:H9"/>
    <mergeCell ref="C8:C9"/>
    <mergeCell ref="I8:I9"/>
    <mergeCell ref="E8:E9"/>
    <mergeCell ref="A7:E7"/>
    <mergeCell ref="F7:H7"/>
    <mergeCell ref="M8:M9"/>
    <mergeCell ref="M10:M15"/>
    <mergeCell ref="M30:M31"/>
    <mergeCell ref="N30:N31"/>
    <mergeCell ref="G30:G31"/>
    <mergeCell ref="H30:H31"/>
    <mergeCell ref="J30:J31"/>
    <mergeCell ref="K30:K31"/>
    <mergeCell ref="L30:L31"/>
    <mergeCell ref="A30:A31"/>
    <mergeCell ref="B30:B31"/>
    <mergeCell ref="C30:C31"/>
    <mergeCell ref="D30:D31"/>
    <mergeCell ref="F30:F31"/>
    <mergeCell ref="D24:D26"/>
    <mergeCell ref="J27:J29"/>
    <mergeCell ref="K27:K29"/>
    <mergeCell ref="C27:C29"/>
    <mergeCell ref="D27:D29"/>
    <mergeCell ref="F27:F29"/>
    <mergeCell ref="G27:G29"/>
    <mergeCell ref="H27:H29"/>
  </mergeCells>
  <conditionalFormatting sqref="F10 F16 F19 F24 F27 F30">
    <cfRule type="containsText" dxfId="252" priority="319" operator="containsText" text="Alta">
      <formula>NOT(ISERROR(SEARCH("Alta",F10)))</formula>
    </cfRule>
    <cfRule type="containsText" dxfId="251" priority="317" operator="containsText" text="Muy Alta">
      <formula>NOT(ISERROR(SEARCH("Muy Alta",F10)))</formula>
    </cfRule>
    <cfRule type="containsText" dxfId="250" priority="315" operator="containsText" text="Muy Baja">
      <formula>NOT(ISERROR(SEARCH("Muy Baja",F10)))</formula>
    </cfRule>
    <cfRule type="cellIs" dxfId="249" priority="337" operator="between">
      <formula>0</formula>
      <formula>2</formula>
    </cfRule>
    <cfRule type="cellIs" dxfId="248" priority="336" operator="between">
      <formula>1</formula>
      <formula>2</formula>
    </cfRule>
    <cfRule type="containsText" dxfId="246" priority="331" operator="containsText" text="Media">
      <formula>NOT(ISERROR(SEARCH("Media",F10)))</formula>
    </cfRule>
    <cfRule type="containsText" dxfId="244" priority="333" operator="containsText" text="Muy baja">
      <formula>NOT(ISERROR(SEARCH("Muy baja",F10)))</formula>
    </cfRule>
    <cfRule type="containsText" dxfId="243" priority="332" operator="containsText" text="Baja">
      <formula>NOT(ISERROR(SEARCH("Baja",F10)))</formula>
    </cfRule>
    <cfRule type="containsText" dxfId="242" priority="330" operator="containsText" text="Alta">
      <formula>NOT(ISERROR(SEARCH("Alta",F10)))</formula>
    </cfRule>
    <cfRule type="containsText" dxfId="241" priority="329" operator="containsText" text="Muy bajo">
      <formula>NOT(ISERROR(SEARCH("Muy bajo",F10)))</formula>
    </cfRule>
    <cfRule type="containsText" dxfId="240" priority="328" operator="containsText" text="Muy Baja'Tabla probabilidad'!">
      <formula>NOT(ISERROR(SEARCH("Muy Baja'Tabla probabilidad'!",F10)))</formula>
    </cfRule>
    <cfRule type="containsText" dxfId="239" priority="327" operator="containsText" text="Muy Baja">
      <formula>NOT(ISERROR(SEARCH("Muy Baja",F10)))</formula>
    </cfRule>
    <cfRule type="containsText" dxfId="238" priority="326" operator="containsText" text="Muy Baja">
      <formula>NOT(ISERROR(SEARCH("Muy Baja",F10)))</formula>
    </cfRule>
    <cfRule type="containsText" dxfId="237" priority="325" operator="containsText" text="Muy Baja">
      <formula>NOT(ISERROR(SEARCH("Muy Baja",F10)))</formula>
    </cfRule>
    <cfRule type="containsText" dxfId="236" priority="324" operator="containsText" text="Baja">
      <formula>NOT(ISERROR(SEARCH("Baja",F10)))</formula>
    </cfRule>
    <cfRule type="containsText" dxfId="235" priority="323" operator="containsText" text="Muy Baja">
      <formula>NOT(ISERROR(SEARCH("Muy Baja",F10)))</formula>
    </cfRule>
    <cfRule type="containsText" dxfId="234" priority="322" operator="containsText" text="Media">
      <formula>NOT(ISERROR(SEARCH("Media",F10)))</formula>
    </cfRule>
    <cfRule type="containsText" dxfId="233" priority="321" operator="containsText" text="Media">
      <formula>NOT(ISERROR(SEARCH("Media",F10)))</formula>
    </cfRule>
    <cfRule type="containsText" dxfId="232" priority="316" operator="containsText" text="Baja">
      <formula>NOT(ISERROR(SEARCH("Baja",F10)))</formula>
    </cfRule>
    <cfRule type="containsText" dxfId="231" priority="320" operator="containsText" text="Media">
      <formula>NOT(ISERROR(SEARCH("Media",F10)))</formula>
    </cfRule>
  </conditionalFormatting>
  <conditionalFormatting sqref="G10 G16 G19 G24 G27 G30">
    <cfRule type="containsText" dxfId="230" priority="312" operator="containsText" text="Moderado">
      <formula>NOT(ISERROR(SEARCH("Moderado",G10)))</formula>
    </cfRule>
    <cfRule type="containsText" dxfId="229" priority="313" operator="containsText" text="Menor">
      <formula>NOT(ISERROR(SEARCH("Menor",G10)))</formula>
    </cfRule>
    <cfRule type="containsText" dxfId="228" priority="314" operator="containsText" text="Leve">
      <formula>NOT(ISERROR(SEARCH("Leve",G10)))</formula>
    </cfRule>
    <cfRule type="containsText" dxfId="227" priority="309" operator="containsText" text="Catastrófico">
      <formula>NOT(ISERROR(SEARCH("Catastrófico",G10)))</formula>
    </cfRule>
    <cfRule type="containsText" dxfId="226" priority="310" operator="containsText" text="Mayor">
      <formula>NOT(ISERROR(SEARCH("Mayor",G10)))</formula>
    </cfRule>
    <cfRule type="containsText" dxfId="225" priority="311" operator="containsText" text="Alta">
      <formula>NOT(ISERROR(SEARCH("Alta",G10)))</formula>
    </cfRule>
  </conditionalFormatting>
  <conditionalFormatting sqref="H10:I10 H16:I16 H19:I19 H24 H27:I27 H30:I30">
    <cfRule type="containsText" dxfId="224" priority="308" operator="containsText" text="Extremo">
      <formula>NOT(ISERROR(SEARCH("Extremo",H10)))</formula>
    </cfRule>
    <cfRule type="containsText" dxfId="223" priority="304" operator="containsText" text="Extremo">
      <formula>NOT(ISERROR(SEARCH("Extremo",H10)))</formula>
    </cfRule>
    <cfRule type="containsText" dxfId="222" priority="307" operator="containsText" text="Moderado">
      <formula>NOT(ISERROR(SEARCH("Moderado",H10)))</formula>
    </cfRule>
    <cfRule type="containsText" dxfId="221" priority="306" operator="containsText" text="Bajo">
      <formula>NOT(ISERROR(SEARCH("Bajo",H10)))</formula>
    </cfRule>
    <cfRule type="containsText" dxfId="220" priority="305" operator="containsText" text="Alto">
      <formula>NOT(ISERROR(SEARCH("Alto",H10)))</formula>
    </cfRule>
  </conditionalFormatting>
  <conditionalFormatting sqref="J10:J31">
    <cfRule type="containsText" dxfId="219" priority="6" operator="containsText" text="Muy Baja">
      <formula>NOT(ISERROR(SEARCH("Muy Baja",J10)))</formula>
    </cfRule>
    <cfRule type="containsText" dxfId="218" priority="277" operator="containsText" text="Muy Baja">
      <formula>NOT(ISERROR(SEARCH("Muy Baja",J10)))</formula>
    </cfRule>
    <cfRule type="containsText" dxfId="217" priority="273" operator="containsText" text="Muy Alta">
      <formula>NOT(ISERROR(SEARCH("Muy Alta",J10)))</formula>
    </cfRule>
    <cfRule type="containsText" dxfId="216" priority="276" operator="containsText" text="Baja">
      <formula>NOT(ISERROR(SEARCH("Baja",J10)))</formula>
    </cfRule>
    <cfRule type="containsText" dxfId="215" priority="275" operator="containsText" text="Media">
      <formula>NOT(ISERROR(SEARCH("Media",J10)))</formula>
    </cfRule>
    <cfRule type="containsText" dxfId="214" priority="274" operator="containsText" text="Alta">
      <formula>NOT(ISERROR(SEARCH("Alta",J10)))</formula>
    </cfRule>
  </conditionalFormatting>
  <conditionalFormatting sqref="K10:K31">
    <cfRule type="containsText" dxfId="213" priority="268" operator="containsText" text="Catastrófico">
      <formula>NOT(ISERROR(SEARCH("Catastrófico",K10)))</formula>
    </cfRule>
    <cfRule type="containsText" dxfId="212" priority="269" operator="containsText" text="Moderado">
      <formula>NOT(ISERROR(SEARCH("Moderado",K10)))</formula>
    </cfRule>
    <cfRule type="containsText" dxfId="211" priority="272" operator="containsText" text="Mayor">
      <formula>NOT(ISERROR(SEARCH("Mayor",K10)))</formula>
    </cfRule>
    <cfRule type="containsText" dxfId="210" priority="271" operator="containsText" text="Leve">
      <formula>NOT(ISERROR(SEARCH("Leve",K10)))</formula>
    </cfRule>
    <cfRule type="containsText" dxfId="209" priority="270" operator="containsText" text="Menor">
      <formula>NOT(ISERROR(SEARCH("Menor",K10)))</formula>
    </cfRule>
  </conditionalFormatting>
  <conditionalFormatting sqref="M10 M16 M19 M24 M27 M30">
    <cfRule type="containsText" dxfId="208" priority="286" operator="containsText" text="Alto">
      <formula>NOT(ISERROR(SEARCH("Alto",M10)))</formula>
    </cfRule>
    <cfRule type="containsText" dxfId="207" priority="285" operator="containsText" text="Baja">
      <formula>NOT(ISERROR(SEARCH("Baja",M10)))</formula>
    </cfRule>
    <cfRule type="containsText" dxfId="206" priority="284" operator="containsText" text="Extremo">
      <formula>NOT(ISERROR(SEARCH("Extremo",M10)))</formula>
    </cfRule>
    <cfRule type="containsText" dxfId="205" priority="283" operator="containsText" text="Moderado">
      <formula>NOT(ISERROR(SEARCH("Moderado",M10)))</formula>
    </cfRule>
    <cfRule type="containsText" dxfId="204" priority="282" operator="containsText" text="Bajo">
      <formula>NOT(ISERROR(SEARCH("Bajo",M10)))</formula>
    </cfRule>
    <cfRule type="containsText" dxfId="203" priority="281" operator="containsText" text="Menor">
      <formula>NOT(ISERROR(SEARCH("Menor",M10)))</formula>
    </cfRule>
    <cfRule type="containsText" dxfId="202" priority="280" operator="containsText" text="Moderado">
      <formula>NOT(ISERROR(SEARCH("Moderado",M10)))</formula>
    </cfRule>
    <cfRule type="containsText" dxfId="201" priority="279" operator="containsText" text="Alto">
      <formula>NOT(ISERROR(SEARCH("Alto",M10)))</formula>
    </cfRule>
    <cfRule type="containsText" dxfId="200" priority="278" operator="containsText" text="Extremo">
      <formula>NOT(ISERROR(SEARCH("Extremo",M10)))</formula>
    </cfRule>
  </conditionalFormatting>
  <dataValidations count="1">
    <dataValidation type="list" allowBlank="1" showInputMessage="1" showErrorMessage="1" sqref="D10:D24 D27:D31"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F16 F19 F24 F27 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N10:N31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O21" sqref="O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472" t="s">
        <v>349</v>
      </c>
      <c r="C2" s="472"/>
      <c r="D2" s="472"/>
      <c r="E2" s="472"/>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350</v>
      </c>
      <c r="D4" s="65"/>
      <c r="E4" s="65" t="s">
        <v>351</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352</v>
      </c>
      <c r="D5" s="65"/>
      <c r="E5" s="67" t="s">
        <v>353</v>
      </c>
      <c r="F5" s="65" t="s">
        <v>351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354</v>
      </c>
      <c r="C6" s="110" t="s">
        <v>355</v>
      </c>
      <c r="D6" s="69">
        <v>0.04</v>
      </c>
      <c r="E6" s="70" t="s">
        <v>356</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357</v>
      </c>
      <c r="C7" s="110" t="s">
        <v>358</v>
      </c>
      <c r="D7" s="69">
        <v>0.09</v>
      </c>
      <c r="E7" s="70" t="s">
        <v>359</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360</v>
      </c>
      <c r="C8" s="110" t="s">
        <v>361</v>
      </c>
      <c r="D8" s="69">
        <v>0.28999999999999998</v>
      </c>
      <c r="E8" s="70" t="s">
        <v>362</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363</v>
      </c>
      <c r="C9" s="110" t="s">
        <v>364</v>
      </c>
      <c r="D9" s="69">
        <v>0.49</v>
      </c>
      <c r="E9" s="70" t="s">
        <v>365</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366</v>
      </c>
      <c r="C10" s="110" t="s">
        <v>367</v>
      </c>
      <c r="D10" s="69">
        <v>1</v>
      </c>
      <c r="E10" s="70" t="s">
        <v>368</v>
      </c>
      <c r="F10" s="71">
        <v>5</v>
      </c>
      <c r="G10" s="2"/>
      <c r="H10" s="2"/>
      <c r="I10" s="93" t="s">
        <v>369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73" t="s">
        <v>370</v>
      </c>
      <c r="C14" s="473"/>
      <c r="D14" s="473"/>
      <c r="E14" s="473"/>
      <c r="F14" s="99"/>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8"/>
      <c r="C15" s="98"/>
      <c r="D15" s="98"/>
      <c r="E15" s="98"/>
      <c r="F15" s="10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1"/>
      <c r="C16" s="475" t="s">
        <v>289</v>
      </c>
      <c r="D16" s="475"/>
      <c r="E16" s="475"/>
      <c r="F16" s="102"/>
      <c r="G16" s="77"/>
      <c r="H16" s="77"/>
      <c r="I16" s="94" t="s">
        <v>287</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371</v>
      </c>
      <c r="C17" s="474" t="s">
        <v>372</v>
      </c>
      <c r="D17" s="474"/>
      <c r="E17" s="474"/>
      <c r="F17" s="103">
        <v>1</v>
      </c>
      <c r="G17" s="77"/>
      <c r="H17" s="77"/>
      <c r="I17" s="93" t="s">
        <v>289</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373</v>
      </c>
      <c r="C18" s="474" t="s">
        <v>290</v>
      </c>
      <c r="D18" s="474"/>
      <c r="E18" s="474"/>
      <c r="F18" s="103">
        <v>2</v>
      </c>
      <c r="G18" s="77"/>
      <c r="H18" s="77"/>
      <c r="I18" s="93" t="s">
        <v>291</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374</v>
      </c>
      <c r="C19" s="474" t="s">
        <v>375</v>
      </c>
      <c r="D19" s="474"/>
      <c r="E19" s="474"/>
      <c r="F19" s="103">
        <v>3</v>
      </c>
      <c r="G19" s="77"/>
      <c r="H19" s="77"/>
      <c r="I19" s="93" t="s">
        <v>299</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376</v>
      </c>
      <c r="C20" s="474" t="s">
        <v>298</v>
      </c>
      <c r="D20" s="474"/>
      <c r="E20" s="474"/>
      <c r="F20" s="103">
        <v>4</v>
      </c>
      <c r="G20" s="77"/>
      <c r="H20" s="77"/>
      <c r="I20" s="93" t="s">
        <v>295</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377</v>
      </c>
      <c r="C21" s="474" t="s">
        <v>301</v>
      </c>
      <c r="D21" s="474"/>
      <c r="E21" s="474"/>
      <c r="F21" s="103">
        <v>5</v>
      </c>
      <c r="G21" s="77"/>
      <c r="H21" s="77"/>
      <c r="I21" s="93"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3"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76" t="s">
        <v>291</v>
      </c>
      <c r="D24" s="476"/>
      <c r="E24" s="476"/>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371</v>
      </c>
      <c r="C25" s="474" t="s">
        <v>306</v>
      </c>
      <c r="D25" s="474"/>
      <c r="E25" s="474"/>
      <c r="F25" s="103">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373</v>
      </c>
      <c r="C26" s="474" t="s">
        <v>294</v>
      </c>
      <c r="D26" s="474"/>
      <c r="E26" s="474"/>
      <c r="F26" s="103">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374</v>
      </c>
      <c r="C27" s="474" t="s">
        <v>292</v>
      </c>
      <c r="D27" s="474"/>
      <c r="E27" s="474"/>
      <c r="F27" s="103">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376</v>
      </c>
      <c r="C28" s="474" t="s">
        <v>378</v>
      </c>
      <c r="D28" s="474"/>
      <c r="E28" s="474"/>
      <c r="F28" s="103">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377</v>
      </c>
      <c r="C29" s="474" t="s">
        <v>379</v>
      </c>
      <c r="D29" s="474"/>
      <c r="E29" s="474"/>
      <c r="F29" s="103">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1"/>
      <c r="C32" s="475" t="s">
        <v>299</v>
      </c>
      <c r="D32" s="475"/>
      <c r="E32" s="475"/>
      <c r="F32" s="86"/>
      <c r="I32" s="85"/>
      <c r="J32" s="85"/>
      <c r="K32" s="85"/>
      <c r="L32" s="85"/>
      <c r="M32" s="85"/>
      <c r="N32" s="85"/>
      <c r="O32" s="85"/>
      <c r="P32" s="85"/>
      <c r="Q32" s="85"/>
      <c r="R32" s="85"/>
      <c r="S32" s="85"/>
    </row>
    <row r="33" spans="2:19" s="77" customFormat="1" ht="20.25">
      <c r="B33" s="68" t="s">
        <v>371</v>
      </c>
      <c r="C33" s="474" t="s">
        <v>308</v>
      </c>
      <c r="D33" s="474"/>
      <c r="E33" s="474"/>
      <c r="F33" s="104">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373</v>
      </c>
      <c r="C34" s="474" t="s">
        <v>380</v>
      </c>
      <c r="D34" s="474"/>
      <c r="E34" s="474"/>
      <c r="F34" s="104">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374</v>
      </c>
      <c r="C35" s="474" t="s">
        <v>381</v>
      </c>
      <c r="D35" s="474"/>
      <c r="E35" s="474"/>
      <c r="F35" s="104">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376</v>
      </c>
      <c r="C36" s="474" t="s">
        <v>382</v>
      </c>
      <c r="D36" s="474"/>
      <c r="E36" s="474"/>
      <c r="F36" s="104">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377</v>
      </c>
      <c r="C37" s="474" t="s">
        <v>300</v>
      </c>
      <c r="D37" s="474"/>
      <c r="E37" s="474"/>
      <c r="F37" s="104">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475" t="s">
        <v>295</v>
      </c>
      <c r="D40" s="475"/>
      <c r="E40" s="475"/>
      <c r="F40" s="86"/>
    </row>
    <row r="41" spans="2:19" s="77" customFormat="1" ht="20.25">
      <c r="B41" s="105" t="s">
        <v>371</v>
      </c>
      <c r="C41" s="474" t="s">
        <v>383</v>
      </c>
      <c r="D41" s="474"/>
      <c r="E41" s="474"/>
      <c r="F41" s="104">
        <v>1</v>
      </c>
    </row>
    <row r="42" spans="2:19" s="77" customFormat="1" ht="20.25">
      <c r="B42" s="106" t="s">
        <v>373</v>
      </c>
      <c r="C42" s="474" t="s">
        <v>384</v>
      </c>
      <c r="D42" s="474"/>
      <c r="E42" s="474"/>
      <c r="F42" s="104">
        <v>2</v>
      </c>
    </row>
    <row r="43" spans="2:19" s="77" customFormat="1" ht="20.25">
      <c r="B43" s="107" t="s">
        <v>374</v>
      </c>
      <c r="C43" s="474" t="s">
        <v>385</v>
      </c>
      <c r="D43" s="474"/>
      <c r="E43" s="474"/>
      <c r="F43" s="104">
        <v>3</v>
      </c>
    </row>
    <row r="44" spans="2:19" s="77" customFormat="1" ht="20.25">
      <c r="B44" s="108" t="s">
        <v>376</v>
      </c>
      <c r="C44" s="474" t="s">
        <v>297</v>
      </c>
      <c r="D44" s="474"/>
      <c r="E44" s="474"/>
      <c r="F44" s="104">
        <v>4</v>
      </c>
    </row>
    <row r="45" spans="2:19" s="77" customFormat="1" ht="20.25">
      <c r="B45" s="109" t="s">
        <v>377</v>
      </c>
      <c r="C45" s="474" t="s">
        <v>386</v>
      </c>
      <c r="D45" s="474"/>
      <c r="E45" s="474"/>
      <c r="F45" s="104">
        <v>5</v>
      </c>
    </row>
    <row r="46" spans="2:19" s="77" customFormat="1" ht="20.25">
      <c r="B46" s="85"/>
      <c r="C46" s="85" t="s">
        <v>387</v>
      </c>
      <c r="D46" s="85"/>
      <c r="F46" s="86"/>
    </row>
    <row r="47" spans="2:19" s="77" customFormat="1" ht="20.25">
      <c r="B47" s="85"/>
      <c r="C47" s="85"/>
      <c r="D47" s="85"/>
      <c r="F47" s="86"/>
    </row>
    <row r="48" spans="2:19" s="77" customFormat="1" ht="20.25">
      <c r="B48" s="78"/>
      <c r="C48" s="476" t="s">
        <v>296</v>
      </c>
      <c r="D48" s="476"/>
      <c r="E48" s="476"/>
      <c r="F48" s="86"/>
    </row>
    <row r="49" spans="2:6" s="77" customFormat="1" ht="20.25" customHeight="1">
      <c r="B49" s="80" t="s">
        <v>371</v>
      </c>
      <c r="C49" s="477" t="s">
        <v>388</v>
      </c>
      <c r="D49" s="478"/>
      <c r="E49" s="479"/>
      <c r="F49" s="71">
        <v>1</v>
      </c>
    </row>
    <row r="50" spans="2:6" s="77" customFormat="1" ht="20.25" customHeight="1">
      <c r="B50" s="81" t="s">
        <v>373</v>
      </c>
      <c r="C50" s="477" t="s">
        <v>389</v>
      </c>
      <c r="D50" s="478"/>
      <c r="E50" s="479"/>
      <c r="F50" s="71">
        <v>2</v>
      </c>
    </row>
    <row r="51" spans="2:6" s="77" customFormat="1" ht="20.25" customHeight="1">
      <c r="B51" s="82" t="s">
        <v>374</v>
      </c>
      <c r="C51" s="477" t="s">
        <v>390</v>
      </c>
      <c r="D51" s="478"/>
      <c r="E51" s="479"/>
      <c r="F51" s="71">
        <v>3</v>
      </c>
    </row>
    <row r="52" spans="2:6" s="77" customFormat="1" ht="20.25" customHeight="1">
      <c r="B52" s="83" t="s">
        <v>376</v>
      </c>
      <c r="C52" s="477" t="s">
        <v>391</v>
      </c>
      <c r="D52" s="478"/>
      <c r="E52" s="479"/>
      <c r="F52" s="71">
        <v>4</v>
      </c>
    </row>
    <row r="53" spans="2:6" s="77" customFormat="1" ht="20.25" customHeight="1">
      <c r="B53" s="84" t="s">
        <v>377</v>
      </c>
      <c r="C53" s="477" t="s">
        <v>392</v>
      </c>
      <c r="D53" s="478"/>
      <c r="E53" s="479"/>
      <c r="F53" s="71">
        <v>5</v>
      </c>
    </row>
    <row r="54" spans="2:6" s="77" customFormat="1" ht="20.25">
      <c r="B54" s="85"/>
      <c r="C54" s="85"/>
      <c r="D54" s="85"/>
      <c r="E54" s="85"/>
      <c r="F54" s="86"/>
    </row>
    <row r="55" spans="2:6" s="77" customFormat="1" ht="20.25"/>
    <row r="56" spans="2:6" s="77" customFormat="1" ht="20.25" customHeight="1">
      <c r="B56" s="78"/>
      <c r="C56" s="96" t="s">
        <v>369</v>
      </c>
      <c r="D56" s="96"/>
      <c r="E56" s="96"/>
      <c r="F56" s="86"/>
    </row>
    <row r="57" spans="2:6" s="77" customFormat="1" ht="20.25" customHeight="1">
      <c r="B57" s="80" t="s">
        <v>371</v>
      </c>
      <c r="C57" s="480" t="s">
        <v>393</v>
      </c>
      <c r="D57" s="481"/>
      <c r="E57" s="482"/>
      <c r="F57" s="71">
        <v>1</v>
      </c>
    </row>
    <row r="58" spans="2:6" s="77" customFormat="1" ht="20.25" customHeight="1">
      <c r="B58" s="81" t="s">
        <v>373</v>
      </c>
      <c r="C58" s="480" t="s">
        <v>394</v>
      </c>
      <c r="D58" s="481"/>
      <c r="E58" s="482"/>
      <c r="F58" s="71">
        <v>2</v>
      </c>
    </row>
    <row r="59" spans="2:6" s="77" customFormat="1" ht="20.25" customHeight="1">
      <c r="B59" s="82" t="s">
        <v>374</v>
      </c>
      <c r="C59" s="480" t="s">
        <v>395</v>
      </c>
      <c r="D59" s="481"/>
      <c r="E59" s="482"/>
      <c r="F59" s="71">
        <v>3</v>
      </c>
    </row>
    <row r="60" spans="2:6" s="77" customFormat="1" ht="20.25" customHeight="1">
      <c r="B60" s="83" t="s">
        <v>376</v>
      </c>
      <c r="C60" s="480" t="s">
        <v>396</v>
      </c>
      <c r="D60" s="481"/>
      <c r="E60" s="482"/>
      <c r="F60" s="71">
        <v>4</v>
      </c>
    </row>
    <row r="61" spans="2:6" s="77" customFormat="1" ht="20.25" customHeight="1">
      <c r="B61" s="84" t="s">
        <v>377</v>
      </c>
      <c r="C61" s="480" t="s">
        <v>397</v>
      </c>
      <c r="D61" s="481"/>
      <c r="E61" s="482"/>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485" t="s">
        <v>398</v>
      </c>
      <c r="C4" s="486"/>
      <c r="D4" s="486"/>
      <c r="E4" s="487" t="s">
        <v>399</v>
      </c>
      <c r="F4" s="487"/>
      <c r="G4" s="487"/>
      <c r="H4" s="487"/>
      <c r="I4" s="488"/>
      <c r="Q4" s="489" t="s">
        <v>400</v>
      </c>
      <c r="R4" s="489"/>
    </row>
    <row r="5" spans="2:19">
      <c r="B5" s="485"/>
      <c r="C5" s="486"/>
      <c r="D5" s="486"/>
      <c r="E5" s="487"/>
      <c r="F5" s="487"/>
      <c r="G5" s="487"/>
      <c r="H5" s="487"/>
      <c r="I5" s="488"/>
      <c r="Q5" s="489"/>
      <c r="R5" s="489"/>
    </row>
    <row r="6" spans="2:19">
      <c r="B6" s="485"/>
      <c r="C6" s="486"/>
      <c r="D6" s="486"/>
      <c r="E6" s="487"/>
      <c r="F6" s="487"/>
      <c r="G6" s="487"/>
      <c r="H6" s="487"/>
      <c r="I6" s="488"/>
      <c r="Q6" s="489"/>
      <c r="R6" s="489"/>
    </row>
    <row r="7" spans="2:19" ht="15.75" thickBot="1">
      <c r="B7" s="114"/>
      <c r="I7" s="115"/>
    </row>
    <row r="8" spans="2:19" ht="62.25" customHeight="1" thickBot="1">
      <c r="B8" s="490" t="s">
        <v>351</v>
      </c>
      <c r="C8" s="491"/>
      <c r="D8" s="57" t="s">
        <v>401</v>
      </c>
      <c r="E8" s="58">
        <v>5</v>
      </c>
      <c r="F8" s="58">
        <v>10</v>
      </c>
      <c r="G8" s="58">
        <v>15</v>
      </c>
      <c r="H8" s="58">
        <v>20</v>
      </c>
      <c r="I8" s="116">
        <v>25</v>
      </c>
      <c r="K8" s="492" t="s">
        <v>402</v>
      </c>
      <c r="L8" s="493"/>
      <c r="M8" s="493"/>
      <c r="N8" s="493"/>
      <c r="O8" s="493"/>
      <c r="P8" s="494"/>
      <c r="Q8" s="495" t="s">
        <v>403</v>
      </c>
      <c r="R8" s="495"/>
      <c r="S8" s="17" t="s">
        <v>404</v>
      </c>
    </row>
    <row r="9" spans="2:19" ht="62.25" customHeight="1" thickBot="1">
      <c r="B9" s="490"/>
      <c r="C9" s="491"/>
      <c r="D9" s="57" t="s">
        <v>405</v>
      </c>
      <c r="E9" s="59">
        <v>4</v>
      </c>
      <c r="F9" s="59">
        <v>8</v>
      </c>
      <c r="G9" s="58">
        <v>12</v>
      </c>
      <c r="H9" s="58">
        <v>16</v>
      </c>
      <c r="I9" s="116">
        <v>20</v>
      </c>
      <c r="K9" s="496" t="s">
        <v>406</v>
      </c>
      <c r="L9" s="497"/>
      <c r="M9" s="497"/>
      <c r="N9" s="497"/>
      <c r="O9" s="497"/>
      <c r="P9" s="497"/>
      <c r="Q9" s="498" t="s">
        <v>407</v>
      </c>
      <c r="R9" s="499"/>
      <c r="S9" s="17" t="s">
        <v>348</v>
      </c>
    </row>
    <row r="10" spans="2:19" ht="62.25" customHeight="1" thickBot="1">
      <c r="B10" s="490"/>
      <c r="C10" s="491"/>
      <c r="D10" s="57" t="s">
        <v>408</v>
      </c>
      <c r="E10" s="59">
        <v>3</v>
      </c>
      <c r="F10" s="59">
        <v>6</v>
      </c>
      <c r="G10" s="59">
        <v>9</v>
      </c>
      <c r="H10" s="58">
        <v>12</v>
      </c>
      <c r="I10" s="116">
        <v>15</v>
      </c>
      <c r="K10" s="500" t="s">
        <v>374</v>
      </c>
      <c r="L10" s="501"/>
      <c r="M10" s="501"/>
      <c r="N10" s="501"/>
      <c r="O10" s="501"/>
      <c r="P10" s="501"/>
      <c r="Q10" s="495" t="s">
        <v>409</v>
      </c>
      <c r="R10" s="495"/>
      <c r="S10" s="17" t="s">
        <v>410</v>
      </c>
    </row>
    <row r="11" spans="2:19" ht="62.25" customHeight="1">
      <c r="B11" s="490"/>
      <c r="C11" s="491"/>
      <c r="D11" s="57" t="s">
        <v>411</v>
      </c>
      <c r="E11" s="60">
        <v>2</v>
      </c>
      <c r="F11" s="59">
        <v>4</v>
      </c>
      <c r="G11" s="59">
        <v>6</v>
      </c>
      <c r="H11" s="58">
        <v>8</v>
      </c>
      <c r="I11" s="116">
        <v>10</v>
      </c>
      <c r="K11" s="502" t="s">
        <v>412</v>
      </c>
      <c r="L11" s="503"/>
      <c r="M11" s="503"/>
      <c r="N11" s="503"/>
      <c r="O11" s="503"/>
      <c r="P11" s="503"/>
      <c r="Q11" s="495" t="s">
        <v>347</v>
      </c>
      <c r="R11" s="504"/>
      <c r="S11" s="17" t="s">
        <v>347</v>
      </c>
    </row>
    <row r="12" spans="2:19" ht="62.25" customHeight="1">
      <c r="B12" s="490"/>
      <c r="C12" s="491"/>
      <c r="D12" s="57" t="s">
        <v>413</v>
      </c>
      <c r="E12" s="60">
        <v>1</v>
      </c>
      <c r="F12" s="60">
        <v>2</v>
      </c>
      <c r="G12" s="59">
        <v>3</v>
      </c>
      <c r="H12" s="58">
        <v>4</v>
      </c>
      <c r="I12" s="116">
        <v>5</v>
      </c>
    </row>
    <row r="13" spans="2:19" ht="62.25" customHeight="1" thickBot="1">
      <c r="B13" s="117"/>
      <c r="C13" s="483" t="s">
        <v>414</v>
      </c>
      <c r="D13" s="484"/>
      <c r="E13" s="118" t="s">
        <v>415</v>
      </c>
      <c r="F13" s="118" t="s">
        <v>416</v>
      </c>
      <c r="G13" s="118" t="s">
        <v>417</v>
      </c>
      <c r="H13" s="118" t="s">
        <v>418</v>
      </c>
      <c r="I13" s="119" t="s">
        <v>419</v>
      </c>
    </row>
    <row r="17" spans="4:6">
      <c r="D17" s="17"/>
      <c r="E17" s="17"/>
      <c r="F17" s="17"/>
    </row>
    <row r="18" spans="4:6" ht="15.75">
      <c r="D18" s="22" t="s">
        <v>420</v>
      </c>
      <c r="E18" s="120" t="s">
        <v>412</v>
      </c>
      <c r="F18" s="120">
        <v>1</v>
      </c>
    </row>
    <row r="19" spans="4:6">
      <c r="D19" s="22" t="s">
        <v>421</v>
      </c>
      <c r="E19" s="22" t="s">
        <v>412</v>
      </c>
      <c r="F19" s="22">
        <v>2</v>
      </c>
    </row>
    <row r="20" spans="4:6">
      <c r="D20" s="22" t="s">
        <v>422</v>
      </c>
      <c r="E20" s="22" t="s">
        <v>374</v>
      </c>
      <c r="F20" s="22">
        <v>2</v>
      </c>
    </row>
    <row r="21" spans="4:6">
      <c r="D21" s="22" t="s">
        <v>423</v>
      </c>
      <c r="E21" s="22" t="s">
        <v>424</v>
      </c>
      <c r="F21" s="22">
        <v>3</v>
      </c>
    </row>
    <row r="22" spans="4:6">
      <c r="D22" s="22" t="s">
        <v>425</v>
      </c>
      <c r="E22" s="22" t="s">
        <v>402</v>
      </c>
      <c r="F22" s="22">
        <v>4</v>
      </c>
    </row>
    <row r="23" spans="4:6">
      <c r="D23" s="22" t="s">
        <v>426</v>
      </c>
      <c r="E23" s="22" t="s">
        <v>412</v>
      </c>
      <c r="F23" s="22">
        <v>1</v>
      </c>
    </row>
    <row r="24" spans="4:6">
      <c r="D24" s="22" t="s">
        <v>427</v>
      </c>
      <c r="E24" s="22" t="s">
        <v>374</v>
      </c>
      <c r="F24" s="22">
        <v>2</v>
      </c>
    </row>
    <row r="25" spans="4:6">
      <c r="D25" s="22" t="s">
        <v>428</v>
      </c>
      <c r="E25" s="22" t="s">
        <v>374</v>
      </c>
      <c r="F25" s="22">
        <v>2</v>
      </c>
    </row>
    <row r="26" spans="4:6">
      <c r="D26" s="22" t="s">
        <v>429</v>
      </c>
      <c r="E26" s="22" t="s">
        <v>406</v>
      </c>
      <c r="F26" s="22">
        <v>3</v>
      </c>
    </row>
    <row r="27" spans="4:6">
      <c r="D27" s="22" t="s">
        <v>430</v>
      </c>
      <c r="E27" s="22" t="s">
        <v>402</v>
      </c>
      <c r="F27" s="22">
        <v>4</v>
      </c>
    </row>
    <row r="28" spans="4:6">
      <c r="D28" s="22" t="s">
        <v>431</v>
      </c>
      <c r="E28" s="22" t="s">
        <v>374</v>
      </c>
      <c r="F28" s="22">
        <v>2</v>
      </c>
    </row>
    <row r="29" spans="4:6">
      <c r="D29" s="22" t="s">
        <v>432</v>
      </c>
      <c r="E29" s="22" t="s">
        <v>374</v>
      </c>
      <c r="F29" s="22">
        <v>2</v>
      </c>
    </row>
    <row r="30" spans="4:6">
      <c r="D30" s="22" t="s">
        <v>433</v>
      </c>
      <c r="E30" s="22" t="s">
        <v>374</v>
      </c>
      <c r="F30" s="22">
        <v>2</v>
      </c>
    </row>
    <row r="31" spans="4:6">
      <c r="D31" s="22" t="s">
        <v>434</v>
      </c>
      <c r="E31" s="22" t="s">
        <v>406</v>
      </c>
      <c r="F31" s="22">
        <v>3</v>
      </c>
    </row>
    <row r="32" spans="4:6">
      <c r="D32" s="22" t="s">
        <v>435</v>
      </c>
      <c r="E32" s="22" t="s">
        <v>402</v>
      </c>
      <c r="F32" s="22">
        <v>4</v>
      </c>
    </row>
    <row r="33" spans="4:6">
      <c r="D33" s="22" t="s">
        <v>436</v>
      </c>
      <c r="E33" s="22" t="s">
        <v>374</v>
      </c>
      <c r="F33" s="22">
        <v>2</v>
      </c>
    </row>
    <row r="34" spans="4:6">
      <c r="D34" s="22" t="s">
        <v>437</v>
      </c>
      <c r="E34" s="22" t="s">
        <v>374</v>
      </c>
      <c r="F34" s="22">
        <v>2</v>
      </c>
    </row>
    <row r="35" spans="4:6">
      <c r="D35" s="22" t="s">
        <v>438</v>
      </c>
      <c r="E35" s="22" t="s">
        <v>406</v>
      </c>
      <c r="F35" s="22">
        <v>3</v>
      </c>
    </row>
    <row r="36" spans="4:6">
      <c r="D36" s="22" t="s">
        <v>439</v>
      </c>
      <c r="E36" s="22" t="s">
        <v>406</v>
      </c>
      <c r="F36" s="22">
        <v>3</v>
      </c>
    </row>
    <row r="37" spans="4:6">
      <c r="D37" s="22" t="s">
        <v>440</v>
      </c>
      <c r="E37" s="22" t="s">
        <v>402</v>
      </c>
      <c r="F37" s="22">
        <v>4</v>
      </c>
    </row>
    <row r="38" spans="4:6">
      <c r="D38" s="22" t="s">
        <v>441</v>
      </c>
      <c r="E38" s="22" t="s">
        <v>406</v>
      </c>
      <c r="F38" s="22">
        <v>3</v>
      </c>
    </row>
    <row r="39" spans="4:6">
      <c r="D39" s="22" t="s">
        <v>442</v>
      </c>
      <c r="E39" s="22" t="s">
        <v>406</v>
      </c>
      <c r="F39" s="22">
        <v>3</v>
      </c>
    </row>
    <row r="40" spans="4:6">
      <c r="D40" s="22" t="s">
        <v>443</v>
      </c>
      <c r="E40" s="22" t="s">
        <v>406</v>
      </c>
      <c r="F40" s="22">
        <v>3</v>
      </c>
    </row>
    <row r="41" spans="4:6">
      <c r="D41" s="22" t="s">
        <v>444</v>
      </c>
      <c r="E41" s="22" t="s">
        <v>406</v>
      </c>
      <c r="F41" s="22">
        <v>3</v>
      </c>
    </row>
    <row r="42" spans="4:6">
      <c r="D42" s="22" t="s">
        <v>445</v>
      </c>
      <c r="E42" s="22" t="s">
        <v>402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abSelected="1" topLeftCell="A4" zoomScale="70" zoomScaleNormal="70"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78.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17"/>
      <c r="B1" s="518"/>
      <c r="C1" s="521"/>
      <c r="D1" s="521"/>
      <c r="E1" s="521"/>
      <c r="F1" s="521"/>
      <c r="G1" s="521"/>
      <c r="H1" s="521"/>
      <c r="I1" s="521"/>
      <c r="J1" s="522"/>
      <c r="K1" s="516"/>
      <c r="L1" s="516"/>
      <c r="M1" s="51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19"/>
      <c r="B2" s="520"/>
      <c r="C2" s="523"/>
      <c r="D2" s="523"/>
      <c r="E2" s="523"/>
      <c r="F2" s="523"/>
      <c r="G2" s="523"/>
      <c r="H2" s="523"/>
      <c r="I2" s="523"/>
      <c r="J2" s="524"/>
      <c r="K2" s="516"/>
      <c r="L2" s="516"/>
      <c r="M2" s="51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3"/>
      <c r="D3" s="523"/>
      <c r="E3" s="523"/>
      <c r="F3" s="523"/>
      <c r="G3" s="523"/>
      <c r="H3" s="523"/>
      <c r="I3" s="523"/>
      <c r="J3" s="524"/>
      <c r="K3" s="516"/>
      <c r="L3" s="516"/>
      <c r="M3" s="5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4" t="s">
        <v>266</v>
      </c>
      <c r="B4" s="394"/>
      <c r="C4" s="429" t="s">
        <v>4</v>
      </c>
      <c r="D4" s="429"/>
      <c r="E4" s="429"/>
      <c r="F4" s="429"/>
      <c r="G4" s="429"/>
      <c r="H4" s="429"/>
      <c r="I4" s="429"/>
      <c r="J4" s="429"/>
      <c r="K4" s="429"/>
      <c r="L4" s="429"/>
      <c r="M4" s="4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94" t="s">
        <v>267</v>
      </c>
      <c r="B5" s="394"/>
      <c r="C5" s="428" t="s">
        <v>35</v>
      </c>
      <c r="D5" s="428"/>
      <c r="E5" s="428"/>
      <c r="F5" s="428"/>
      <c r="G5" s="428"/>
      <c r="H5" s="428"/>
      <c r="I5" s="428"/>
      <c r="J5" s="428"/>
      <c r="K5" s="428"/>
      <c r="L5" s="428"/>
      <c r="M5" s="42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4" t="s">
        <v>268</v>
      </c>
      <c r="B6" s="394"/>
      <c r="C6" s="533" t="s">
        <v>269</v>
      </c>
      <c r="D6" s="534"/>
      <c r="E6" s="534"/>
      <c r="F6" s="534"/>
      <c r="G6" s="534"/>
      <c r="H6" s="534"/>
      <c r="I6" s="534"/>
      <c r="J6" s="534"/>
      <c r="K6" s="534"/>
      <c r="L6" s="534"/>
      <c r="M6" s="53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28" t="s">
        <v>446</v>
      </c>
      <c r="B7" s="529"/>
      <c r="C7" s="530"/>
      <c r="D7" s="531" t="s">
        <v>447</v>
      </c>
      <c r="E7" s="531"/>
      <c r="F7" s="531"/>
      <c r="G7" s="532" t="s">
        <v>448</v>
      </c>
      <c r="H7" s="510" t="s">
        <v>449</v>
      </c>
      <c r="I7" s="525" t="s">
        <v>450</v>
      </c>
      <c r="J7" s="526"/>
      <c r="K7" s="525" t="s">
        <v>451</v>
      </c>
      <c r="L7" s="526"/>
      <c r="M7" s="527" t="s">
        <v>452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208</v>
      </c>
      <c r="C8" s="35" t="s">
        <v>210</v>
      </c>
      <c r="D8" s="28" t="s">
        <v>220</v>
      </c>
      <c r="E8" s="28" t="s">
        <v>453</v>
      </c>
      <c r="F8" s="28" t="s">
        <v>454</v>
      </c>
      <c r="G8" s="532"/>
      <c r="H8" s="511"/>
      <c r="I8" s="29" t="s">
        <v>455</v>
      </c>
      <c r="J8" s="29" t="s">
        <v>456</v>
      </c>
      <c r="K8" s="29" t="s">
        <v>457</v>
      </c>
      <c r="L8" s="29" t="s">
        <v>458</v>
      </c>
      <c r="M8" s="52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c r="A9" s="536"/>
      <c r="B9" s="537"/>
      <c r="C9" s="537"/>
      <c r="D9" s="537"/>
      <c r="E9" s="537"/>
      <c r="F9" s="537"/>
      <c r="G9" s="53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4">
        <f>'7- Mapa Final'!A10</f>
        <v>1</v>
      </c>
      <c r="B10" s="514" t="str">
        <f>'7- Mapa Final'!B10</f>
        <v>Posibilidad de incumplimiento de las actuaciones judiciales o administrativas dentro del término legal.</v>
      </c>
      <c r="C10" s="514" t="str">
        <f>'7- Mapa Final'!C10</f>
        <v>Vencimiento de las etapas procesales sin que exista actuación o pronunciamiento por parte de los apoderados de la Entidad.</v>
      </c>
      <c r="D10" s="509" t="str">
        <f>'7- Mapa Final'!J10</f>
        <v>Muy Baja - 1</v>
      </c>
      <c r="E10" s="509" t="str">
        <f>'7- Mapa Final'!K10</f>
        <v>Moderado - 3</v>
      </c>
      <c r="F10" s="512" t="str">
        <f>'7- Mapa Final'!M10</f>
        <v>Moderado - 3</v>
      </c>
      <c r="G10" s="515" t="s">
        <v>347</v>
      </c>
      <c r="H10" s="515" t="s">
        <v>507</v>
      </c>
      <c r="I10" s="505"/>
      <c r="J10" s="505" t="s">
        <v>6</v>
      </c>
      <c r="K10" s="506">
        <v>45658</v>
      </c>
      <c r="L10" s="506">
        <v>45747</v>
      </c>
      <c r="M10" s="515" t="s">
        <v>502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4"/>
      <c r="B11" s="514"/>
      <c r="C11" s="514"/>
      <c r="D11" s="505"/>
      <c r="E11" s="505"/>
      <c r="F11" s="512"/>
      <c r="G11" s="515"/>
      <c r="H11" s="505"/>
      <c r="I11" s="505"/>
      <c r="J11" s="505"/>
      <c r="K11" s="507"/>
      <c r="L11" s="507"/>
      <c r="M11" s="51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4"/>
      <c r="B12" s="514"/>
      <c r="C12" s="514"/>
      <c r="D12" s="505"/>
      <c r="E12" s="505"/>
      <c r="F12" s="512"/>
      <c r="G12" s="515"/>
      <c r="H12" s="505"/>
      <c r="I12" s="505"/>
      <c r="J12" s="505"/>
      <c r="K12" s="507"/>
      <c r="L12" s="507"/>
      <c r="M12" s="51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4"/>
      <c r="B13" s="514"/>
      <c r="C13" s="514"/>
      <c r="D13" s="505"/>
      <c r="E13" s="505"/>
      <c r="F13" s="512"/>
      <c r="G13" s="515"/>
      <c r="H13" s="505"/>
      <c r="I13" s="505"/>
      <c r="J13" s="505"/>
      <c r="K13" s="507"/>
      <c r="L13" s="507"/>
      <c r="M13" s="51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4"/>
      <c r="B14" s="514"/>
      <c r="C14" s="514"/>
      <c r="D14" s="505"/>
      <c r="E14" s="505"/>
      <c r="F14" s="512"/>
      <c r="G14" s="515"/>
      <c r="H14" s="505"/>
      <c r="I14" s="505"/>
      <c r="J14" s="505"/>
      <c r="K14" s="507"/>
      <c r="L14" s="507"/>
      <c r="M14" s="51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4"/>
      <c r="B15" s="514"/>
      <c r="C15" s="514"/>
      <c r="D15" s="505"/>
      <c r="E15" s="505"/>
      <c r="F15" s="512"/>
      <c r="G15" s="515"/>
      <c r="H15" s="505"/>
      <c r="I15" s="505"/>
      <c r="J15" s="505"/>
      <c r="K15" s="507"/>
      <c r="L15" s="507"/>
      <c r="M15" s="51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4"/>
      <c r="B16" s="514"/>
      <c r="C16" s="514"/>
      <c r="D16" s="505"/>
      <c r="E16" s="505"/>
      <c r="F16" s="512"/>
      <c r="G16" s="515"/>
      <c r="H16" s="505"/>
      <c r="I16" s="505"/>
      <c r="J16" s="505"/>
      <c r="K16" s="507"/>
      <c r="L16" s="507"/>
      <c r="M16" s="51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4"/>
      <c r="B17" s="514"/>
      <c r="C17" s="514"/>
      <c r="D17" s="505"/>
      <c r="E17" s="505"/>
      <c r="F17" s="512"/>
      <c r="G17" s="515"/>
      <c r="H17" s="505"/>
      <c r="I17" s="505"/>
      <c r="J17" s="505"/>
      <c r="K17" s="507"/>
      <c r="L17" s="507"/>
      <c r="M17" s="51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4"/>
      <c r="B18" s="514"/>
      <c r="C18" s="514"/>
      <c r="D18" s="505"/>
      <c r="E18" s="505"/>
      <c r="F18" s="512"/>
      <c r="G18" s="515"/>
      <c r="H18" s="505"/>
      <c r="I18" s="505"/>
      <c r="J18" s="505"/>
      <c r="K18" s="507"/>
      <c r="L18" s="507"/>
      <c r="M18" s="51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09.25" customHeight="1">
      <c r="A19" s="514"/>
      <c r="B19" s="514"/>
      <c r="C19" s="514"/>
      <c r="D19" s="505"/>
      <c r="E19" s="505"/>
      <c r="F19" s="512"/>
      <c r="G19" s="515"/>
      <c r="H19" s="505"/>
      <c r="I19" s="505"/>
      <c r="J19" s="505"/>
      <c r="K19" s="507"/>
      <c r="L19" s="507"/>
      <c r="M19" s="51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4">
        <f>'7- Mapa Final'!A16</f>
        <v>2</v>
      </c>
      <c r="B20" s="514" t="str">
        <f>'7- Mapa Final'!B16</f>
        <v>Posibilidad de no gestionar el cobro  coactivo de las obligaciones pecuniarias a favor de la Rama Judicial</v>
      </c>
      <c r="C20" s="514" t="str">
        <f>'7- Mapa Final'!C16</f>
        <v xml:space="preserve">No se adelanten la actividades conducentes a recuperar las suma que se le adeudan a la entidad </v>
      </c>
      <c r="D20" s="509" t="str">
        <f>'7- Mapa Final'!J16</f>
        <v>Muy Baja - 1</v>
      </c>
      <c r="E20" s="509" t="str">
        <f>'7- Mapa Final'!K16</f>
        <v>Leve - 1</v>
      </c>
      <c r="F20" s="512" t="str">
        <f>'7- Mapa Final'!M16</f>
        <v>Bajo - 1</v>
      </c>
      <c r="G20" s="515" t="s">
        <v>347</v>
      </c>
      <c r="H20" s="515" t="s">
        <v>508</v>
      </c>
      <c r="I20" s="505"/>
      <c r="J20" s="505" t="s">
        <v>6</v>
      </c>
      <c r="K20" s="506">
        <v>45658</v>
      </c>
      <c r="L20" s="506">
        <v>45747</v>
      </c>
      <c r="M20" s="515" t="s">
        <v>510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4"/>
      <c r="B21" s="514"/>
      <c r="C21" s="514"/>
      <c r="D21" s="505"/>
      <c r="E21" s="505"/>
      <c r="F21" s="512"/>
      <c r="G21" s="515"/>
      <c r="H21" s="515"/>
      <c r="I21" s="505"/>
      <c r="J21" s="505"/>
      <c r="K21" s="507"/>
      <c r="L21" s="507"/>
      <c r="M21" s="50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4"/>
      <c r="B22" s="514"/>
      <c r="C22" s="514"/>
      <c r="D22" s="505"/>
      <c r="E22" s="505"/>
      <c r="F22" s="512"/>
      <c r="G22" s="515"/>
      <c r="H22" s="515"/>
      <c r="I22" s="505"/>
      <c r="J22" s="505"/>
      <c r="K22" s="507"/>
      <c r="L22" s="507"/>
      <c r="M22" s="50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4"/>
      <c r="B23" s="514"/>
      <c r="C23" s="514"/>
      <c r="D23" s="505"/>
      <c r="E23" s="505"/>
      <c r="F23" s="512"/>
      <c r="G23" s="515"/>
      <c r="H23" s="515"/>
      <c r="I23" s="505"/>
      <c r="J23" s="505"/>
      <c r="K23" s="507"/>
      <c r="L23" s="507"/>
      <c r="M23" s="50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4"/>
      <c r="B24" s="514"/>
      <c r="C24" s="514"/>
      <c r="D24" s="505"/>
      <c r="E24" s="505"/>
      <c r="F24" s="512"/>
      <c r="G24" s="515"/>
      <c r="H24" s="515"/>
      <c r="I24" s="505"/>
      <c r="J24" s="505"/>
      <c r="K24" s="507"/>
      <c r="L24" s="507"/>
      <c r="M24" s="50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14"/>
      <c r="B25" s="514"/>
      <c r="C25" s="514"/>
      <c r="D25" s="505"/>
      <c r="E25" s="505"/>
      <c r="F25" s="512"/>
      <c r="G25" s="515"/>
      <c r="H25" s="515" t="s">
        <v>501</v>
      </c>
      <c r="I25" s="505"/>
      <c r="J25" s="505"/>
      <c r="K25" s="507"/>
      <c r="L25" s="507"/>
      <c r="M25" s="505"/>
      <c r="N25" s="34"/>
      <c r="O25" s="34"/>
    </row>
    <row r="26" spans="1:169">
      <c r="A26" s="514"/>
      <c r="B26" s="514"/>
      <c r="C26" s="514"/>
      <c r="D26" s="505"/>
      <c r="E26" s="505"/>
      <c r="F26" s="512"/>
      <c r="G26" s="515"/>
      <c r="H26" s="515"/>
      <c r="I26" s="505"/>
      <c r="J26" s="505"/>
      <c r="K26" s="507"/>
      <c r="L26" s="507"/>
      <c r="M26" s="505"/>
      <c r="N26" s="34"/>
      <c r="O26" s="34"/>
    </row>
    <row r="27" spans="1:169">
      <c r="A27" s="514"/>
      <c r="B27" s="514"/>
      <c r="C27" s="514"/>
      <c r="D27" s="505"/>
      <c r="E27" s="505"/>
      <c r="F27" s="512"/>
      <c r="G27" s="515"/>
      <c r="H27" s="515"/>
      <c r="I27" s="505"/>
      <c r="J27" s="505"/>
      <c r="K27" s="507"/>
      <c r="L27" s="507"/>
      <c r="M27" s="505"/>
      <c r="N27" s="34"/>
      <c r="O27" s="34"/>
    </row>
    <row r="28" spans="1:169">
      <c r="A28" s="514"/>
      <c r="B28" s="514"/>
      <c r="C28" s="514"/>
      <c r="D28" s="505"/>
      <c r="E28" s="505"/>
      <c r="F28" s="512"/>
      <c r="G28" s="515"/>
      <c r="H28" s="515"/>
      <c r="I28" s="505"/>
      <c r="J28" s="505"/>
      <c r="K28" s="507"/>
      <c r="L28" s="507"/>
      <c r="M28" s="505"/>
      <c r="N28" s="34"/>
      <c r="O28" s="34"/>
    </row>
    <row r="29" spans="1:169" ht="55.5" customHeight="1">
      <c r="A29" s="514"/>
      <c r="B29" s="514"/>
      <c r="C29" s="514"/>
      <c r="D29" s="505"/>
      <c r="E29" s="505"/>
      <c r="F29" s="512"/>
      <c r="G29" s="515"/>
      <c r="H29" s="257" t="s">
        <v>509</v>
      </c>
      <c r="I29" s="505"/>
      <c r="J29" s="505"/>
      <c r="K29" s="507"/>
      <c r="L29" s="507"/>
      <c r="M29" s="505"/>
      <c r="N29" s="34"/>
      <c r="O29" s="34"/>
    </row>
    <row r="30" spans="1:169" s="26" customFormat="1" ht="12.75" customHeight="1">
      <c r="A30" s="513">
        <f>'7- Mapa Final'!A19</f>
        <v>3</v>
      </c>
      <c r="B30" s="514" t="str">
        <f>'7- Mapa Final'!B19</f>
        <v>Posibilidad de recibir dádivas o beneficios a nombre propio o de terceros para  no actuar con la debida diligencia en los procesos en contra la entidad.</v>
      </c>
      <c r="C30" s="514" t="str">
        <f>'7- Mapa Final'!C19</f>
        <v>Se retrasan, desvian u omiten actuaciones en el trámite de los procesos judiciales a cargo de la entidad</v>
      </c>
      <c r="D30" s="509" t="str">
        <f>'7- Mapa Final'!J19</f>
        <v>Muy Baja - 1</v>
      </c>
      <c r="E30" s="509" t="str">
        <f>'7- Mapa Final'!K19</f>
        <v>Mayor - 4</v>
      </c>
      <c r="F30" s="512" t="str">
        <f>'7- Mapa Final'!M19</f>
        <v>Alto  - 4</v>
      </c>
      <c r="G30" s="515" t="s">
        <v>348</v>
      </c>
      <c r="H30" s="515" t="s">
        <v>499</v>
      </c>
      <c r="I30" s="505" t="s">
        <v>6</v>
      </c>
      <c r="J30" s="505"/>
      <c r="K30" s="506">
        <v>45658</v>
      </c>
      <c r="L30" s="506">
        <v>45747</v>
      </c>
      <c r="M30" s="508" t="s">
        <v>500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4"/>
      <c r="C31" s="514"/>
      <c r="D31" s="505"/>
      <c r="E31" s="505"/>
      <c r="F31" s="512"/>
      <c r="G31" s="515"/>
      <c r="H31" s="515"/>
      <c r="I31" s="505"/>
      <c r="J31" s="505"/>
      <c r="K31" s="507"/>
      <c r="L31" s="507"/>
      <c r="M31" s="50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4"/>
      <c r="C32" s="514"/>
      <c r="D32" s="505"/>
      <c r="E32" s="505"/>
      <c r="F32" s="512"/>
      <c r="G32" s="515"/>
      <c r="H32" s="515"/>
      <c r="I32" s="505"/>
      <c r="J32" s="505"/>
      <c r="K32" s="507"/>
      <c r="L32" s="507"/>
      <c r="M32" s="50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3"/>
      <c r="B33" s="514"/>
      <c r="C33" s="514"/>
      <c r="D33" s="505"/>
      <c r="E33" s="505"/>
      <c r="F33" s="512"/>
      <c r="G33" s="515"/>
      <c r="H33" s="515"/>
      <c r="I33" s="505"/>
      <c r="J33" s="505"/>
      <c r="K33" s="507"/>
      <c r="L33" s="507"/>
      <c r="M33" s="50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3"/>
      <c r="B34" s="514"/>
      <c r="C34" s="514"/>
      <c r="D34" s="505"/>
      <c r="E34" s="505"/>
      <c r="F34" s="512"/>
      <c r="G34" s="515"/>
      <c r="H34" s="515"/>
      <c r="I34" s="505"/>
      <c r="J34" s="505"/>
      <c r="K34" s="507"/>
      <c r="L34" s="507"/>
      <c r="M34" s="50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3"/>
      <c r="B35" s="514"/>
      <c r="C35" s="514"/>
      <c r="D35" s="505"/>
      <c r="E35" s="505"/>
      <c r="F35" s="512"/>
      <c r="G35" s="515"/>
      <c r="H35" s="515"/>
      <c r="I35" s="505"/>
      <c r="J35" s="505"/>
      <c r="K35" s="507"/>
      <c r="L35" s="507"/>
      <c r="M35" s="508"/>
      <c r="N35" s="34"/>
      <c r="O35" s="34"/>
    </row>
    <row r="36" spans="1:169">
      <c r="A36" s="513"/>
      <c r="B36" s="514"/>
      <c r="C36" s="514"/>
      <c r="D36" s="505"/>
      <c r="E36" s="505"/>
      <c r="F36" s="512"/>
      <c r="G36" s="515"/>
      <c r="H36" s="515"/>
      <c r="I36" s="505"/>
      <c r="J36" s="505"/>
      <c r="K36" s="507"/>
      <c r="L36" s="507"/>
      <c r="M36" s="508"/>
      <c r="N36" s="34"/>
      <c r="O36" s="34"/>
    </row>
    <row r="37" spans="1:169">
      <c r="A37" s="513"/>
      <c r="B37" s="514"/>
      <c r="C37" s="514"/>
      <c r="D37" s="505"/>
      <c r="E37" s="505"/>
      <c r="F37" s="512"/>
      <c r="G37" s="515"/>
      <c r="H37" s="515"/>
      <c r="I37" s="505"/>
      <c r="J37" s="505"/>
      <c r="K37" s="507"/>
      <c r="L37" s="507"/>
      <c r="M37" s="508"/>
      <c r="N37" s="34"/>
      <c r="O37" s="34"/>
    </row>
    <row r="38" spans="1:169">
      <c r="A38" s="513"/>
      <c r="B38" s="514"/>
      <c r="C38" s="514"/>
      <c r="D38" s="505"/>
      <c r="E38" s="505"/>
      <c r="F38" s="512"/>
      <c r="G38" s="515"/>
      <c r="H38" s="515"/>
      <c r="I38" s="505"/>
      <c r="J38" s="505"/>
      <c r="K38" s="507"/>
      <c r="L38" s="507"/>
      <c r="M38" s="508"/>
      <c r="N38" s="34"/>
      <c r="O38" s="34"/>
    </row>
    <row r="39" spans="1:169">
      <c r="A39" s="513"/>
      <c r="B39" s="514"/>
      <c r="C39" s="514"/>
      <c r="D39" s="505"/>
      <c r="E39" s="505"/>
      <c r="F39" s="512"/>
      <c r="G39" s="515"/>
      <c r="H39" s="515"/>
      <c r="I39" s="505"/>
      <c r="J39" s="505"/>
      <c r="K39" s="507"/>
      <c r="L39" s="507"/>
      <c r="M39" s="508"/>
      <c r="N39" s="34"/>
      <c r="O39" s="34"/>
    </row>
    <row r="40" spans="1:169" s="26" customFormat="1" ht="12.75" customHeight="1">
      <c r="A40" s="513">
        <f>'7- Mapa Final'!A24</f>
        <v>4</v>
      </c>
      <c r="B40" s="514" t="str">
        <f>'7- Mapa Final'!B24</f>
        <v>Posibilidad de ofrecer, prometer, entregar, aceptar o solicitar una ventaja indebida a cambio de la deficiente gestión en el cobro coactivo de las obligaciones a favor de la Rama Judicial</v>
      </c>
      <c r="C40" s="514" t="str">
        <f>'7- Mapa Final'!C24</f>
        <v>Cuando un tercero o el mismo obligado, ofrece, promete, entrega, acepta o solicita una ventaja dentro del procedimiento de cobro coactivo, a través de dádivas o beneficios, para que no se adelante en debida forma el cobro de las obligaciones a favor de la Rama Judicial.</v>
      </c>
      <c r="D40" s="509" t="str">
        <f>'7- Mapa Final'!J24</f>
        <v>Muy Baja - 1</v>
      </c>
      <c r="E40" s="509" t="str">
        <f>'7- Mapa Final'!K24</f>
        <v>Mayor - 4</v>
      </c>
      <c r="F40" s="512" t="str">
        <f>'7- Mapa Final'!M24</f>
        <v>Alto  - 4</v>
      </c>
      <c r="G40" s="515" t="s">
        <v>348</v>
      </c>
      <c r="H40" s="515" t="s">
        <v>499</v>
      </c>
      <c r="I40" s="505" t="s">
        <v>6</v>
      </c>
      <c r="J40" s="505"/>
      <c r="K40" s="506">
        <v>45658</v>
      </c>
      <c r="L40" s="506">
        <v>45747</v>
      </c>
      <c r="M40" s="508" t="s">
        <v>500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4"/>
      <c r="C41" s="514"/>
      <c r="D41" s="505"/>
      <c r="E41" s="505"/>
      <c r="F41" s="512"/>
      <c r="G41" s="515"/>
      <c r="H41" s="515"/>
      <c r="I41" s="505"/>
      <c r="J41" s="505"/>
      <c r="K41" s="507"/>
      <c r="L41" s="507"/>
      <c r="M41" s="50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4"/>
      <c r="C42" s="514"/>
      <c r="D42" s="505"/>
      <c r="E42" s="505"/>
      <c r="F42" s="512"/>
      <c r="G42" s="515"/>
      <c r="H42" s="515"/>
      <c r="I42" s="505"/>
      <c r="J42" s="505"/>
      <c r="K42" s="507"/>
      <c r="L42" s="507"/>
      <c r="M42" s="50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3"/>
      <c r="B43" s="514"/>
      <c r="C43" s="514"/>
      <c r="D43" s="505"/>
      <c r="E43" s="505"/>
      <c r="F43" s="512"/>
      <c r="G43" s="515"/>
      <c r="H43" s="515"/>
      <c r="I43" s="505"/>
      <c r="J43" s="505"/>
      <c r="K43" s="507"/>
      <c r="L43" s="507"/>
      <c r="M43" s="50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3"/>
      <c r="B44" s="514"/>
      <c r="C44" s="514"/>
      <c r="D44" s="505"/>
      <c r="E44" s="505"/>
      <c r="F44" s="512"/>
      <c r="G44" s="515"/>
      <c r="H44" s="515"/>
      <c r="I44" s="505"/>
      <c r="J44" s="505"/>
      <c r="K44" s="507"/>
      <c r="L44" s="507"/>
      <c r="M44" s="50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3"/>
      <c r="B45" s="514"/>
      <c r="C45" s="514"/>
      <c r="D45" s="505"/>
      <c r="E45" s="505"/>
      <c r="F45" s="512"/>
      <c r="G45" s="515"/>
      <c r="H45" s="515"/>
      <c r="I45" s="505"/>
      <c r="J45" s="505"/>
      <c r="K45" s="507"/>
      <c r="L45" s="507"/>
      <c r="M45" s="508"/>
      <c r="N45" s="34"/>
      <c r="O45" s="34"/>
    </row>
    <row r="46" spans="1:169">
      <c r="A46" s="513"/>
      <c r="B46" s="514"/>
      <c r="C46" s="514"/>
      <c r="D46" s="505"/>
      <c r="E46" s="505"/>
      <c r="F46" s="512"/>
      <c r="G46" s="515"/>
      <c r="H46" s="515"/>
      <c r="I46" s="505"/>
      <c r="J46" s="505"/>
      <c r="K46" s="507"/>
      <c r="L46" s="507"/>
      <c r="M46" s="508"/>
      <c r="N46" s="34"/>
      <c r="O46" s="34"/>
    </row>
    <row r="47" spans="1:169">
      <c r="A47" s="513"/>
      <c r="B47" s="514"/>
      <c r="C47" s="514"/>
      <c r="D47" s="505"/>
      <c r="E47" s="505"/>
      <c r="F47" s="512"/>
      <c r="G47" s="515"/>
      <c r="H47" s="515"/>
      <c r="I47" s="505"/>
      <c r="J47" s="505"/>
      <c r="K47" s="507"/>
      <c r="L47" s="507"/>
      <c r="M47" s="508"/>
      <c r="N47" s="34"/>
      <c r="O47" s="34"/>
    </row>
    <row r="48" spans="1:169">
      <c r="A48" s="513"/>
      <c r="B48" s="514"/>
      <c r="C48" s="514"/>
      <c r="D48" s="505"/>
      <c r="E48" s="505"/>
      <c r="F48" s="512"/>
      <c r="G48" s="515"/>
      <c r="H48" s="515"/>
      <c r="I48" s="505"/>
      <c r="J48" s="505"/>
      <c r="K48" s="507"/>
      <c r="L48" s="507"/>
      <c r="M48" s="508"/>
      <c r="N48" s="34"/>
      <c r="O48" s="34"/>
    </row>
    <row r="49" spans="1:15">
      <c r="A49" s="513"/>
      <c r="B49" s="514"/>
      <c r="C49" s="514"/>
      <c r="D49" s="505"/>
      <c r="E49" s="505"/>
      <c r="F49" s="512"/>
      <c r="G49" s="515"/>
      <c r="H49" s="515"/>
      <c r="I49" s="505"/>
      <c r="J49" s="505"/>
      <c r="K49" s="507"/>
      <c r="L49" s="507"/>
      <c r="M49" s="508"/>
      <c r="N49" s="34"/>
      <c r="O49" s="34"/>
    </row>
    <row r="50" spans="1:15" ht="15" customHeight="1">
      <c r="A50" s="513">
        <f>'7- Mapa Final'!A27</f>
        <v>5</v>
      </c>
      <c r="B50" s="514" t="str">
        <f>'7- Mapa Final'!B27</f>
        <v>Posibilidad de ofrecer, prometer, entregar, aceptar o solicitar una ventaja indebida para la asignación de procesos judiciales y/o extrajudiciales con el fin de  promover, inducir y/o provocar  actuaciones jurídicas por fuera del marco legal atendiendo intereses propios o de terceros.</v>
      </c>
      <c r="C50" s="514" t="str">
        <f>'7- Mapa Final'!C27</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09" t="str">
        <f>'7- Mapa Final'!J27</f>
        <v>Muy Baja - 1</v>
      </c>
      <c r="E50" s="509" t="str">
        <f>'7- Mapa Final'!K27</f>
        <v>Mayor - 4</v>
      </c>
      <c r="F50" s="512" t="str">
        <f>'7- Mapa Final'!M27</f>
        <v>Alto  - 4</v>
      </c>
      <c r="G50" s="515" t="s">
        <v>348</v>
      </c>
      <c r="H50" s="515" t="s">
        <v>499</v>
      </c>
      <c r="I50" s="505" t="s">
        <v>6</v>
      </c>
      <c r="J50" s="505"/>
      <c r="K50" s="506">
        <v>45658</v>
      </c>
      <c r="L50" s="506">
        <v>45747</v>
      </c>
      <c r="M50" s="508" t="s">
        <v>500</v>
      </c>
    </row>
    <row r="51" spans="1:15">
      <c r="A51" s="513"/>
      <c r="B51" s="514"/>
      <c r="C51" s="514"/>
      <c r="D51" s="505"/>
      <c r="E51" s="505"/>
      <c r="F51" s="512"/>
      <c r="G51" s="515"/>
      <c r="H51" s="515"/>
      <c r="I51" s="505"/>
      <c r="J51" s="505"/>
      <c r="K51" s="507"/>
      <c r="L51" s="507"/>
      <c r="M51" s="508"/>
    </row>
    <row r="52" spans="1:15">
      <c r="A52" s="513"/>
      <c r="B52" s="514"/>
      <c r="C52" s="514"/>
      <c r="D52" s="505"/>
      <c r="E52" s="505"/>
      <c r="F52" s="512"/>
      <c r="G52" s="515"/>
      <c r="H52" s="515"/>
      <c r="I52" s="505"/>
      <c r="J52" s="505"/>
      <c r="K52" s="507"/>
      <c r="L52" s="507"/>
      <c r="M52" s="508"/>
    </row>
    <row r="53" spans="1:15">
      <c r="A53" s="513"/>
      <c r="B53" s="514"/>
      <c r="C53" s="514"/>
      <c r="D53" s="505"/>
      <c r="E53" s="505"/>
      <c r="F53" s="512"/>
      <c r="G53" s="515"/>
      <c r="H53" s="515"/>
      <c r="I53" s="505"/>
      <c r="J53" s="505"/>
      <c r="K53" s="507"/>
      <c r="L53" s="507"/>
      <c r="M53" s="508"/>
    </row>
    <row r="54" spans="1:15">
      <c r="A54" s="513"/>
      <c r="B54" s="514"/>
      <c r="C54" s="514"/>
      <c r="D54" s="505"/>
      <c r="E54" s="505"/>
      <c r="F54" s="512"/>
      <c r="G54" s="515"/>
      <c r="H54" s="515"/>
      <c r="I54" s="505"/>
      <c r="J54" s="505"/>
      <c r="K54" s="507"/>
      <c r="L54" s="507"/>
      <c r="M54" s="508"/>
    </row>
    <row r="55" spans="1:15">
      <c r="A55" s="513"/>
      <c r="B55" s="514"/>
      <c r="C55" s="514"/>
      <c r="D55" s="505"/>
      <c r="E55" s="505"/>
      <c r="F55" s="512"/>
      <c r="G55" s="515"/>
      <c r="H55" s="515"/>
      <c r="I55" s="505"/>
      <c r="J55" s="505"/>
      <c r="K55" s="507"/>
      <c r="L55" s="507"/>
      <c r="M55" s="508"/>
    </row>
    <row r="56" spans="1:15">
      <c r="A56" s="513"/>
      <c r="B56" s="514"/>
      <c r="C56" s="514"/>
      <c r="D56" s="505"/>
      <c r="E56" s="505"/>
      <c r="F56" s="512"/>
      <c r="G56" s="515"/>
      <c r="H56" s="515"/>
      <c r="I56" s="505"/>
      <c r="J56" s="505"/>
      <c r="K56" s="507"/>
      <c r="L56" s="507"/>
      <c r="M56" s="508"/>
    </row>
    <row r="57" spans="1:15">
      <c r="A57" s="513"/>
      <c r="B57" s="514"/>
      <c r="C57" s="514"/>
      <c r="D57" s="505"/>
      <c r="E57" s="505"/>
      <c r="F57" s="512"/>
      <c r="G57" s="515"/>
      <c r="H57" s="515"/>
      <c r="I57" s="505"/>
      <c r="J57" s="505"/>
      <c r="K57" s="507"/>
      <c r="L57" s="507"/>
      <c r="M57" s="508"/>
    </row>
    <row r="58" spans="1:15">
      <c r="A58" s="513"/>
      <c r="B58" s="514"/>
      <c r="C58" s="514"/>
      <c r="D58" s="505"/>
      <c r="E58" s="505"/>
      <c r="F58" s="512"/>
      <c r="G58" s="515"/>
      <c r="H58" s="515"/>
      <c r="I58" s="505"/>
      <c r="J58" s="505"/>
      <c r="K58" s="507"/>
      <c r="L58" s="507"/>
      <c r="M58" s="508"/>
    </row>
    <row r="59" spans="1:15">
      <c r="A59" s="513"/>
      <c r="B59" s="514"/>
      <c r="C59" s="514"/>
      <c r="D59" s="505"/>
      <c r="E59" s="505"/>
      <c r="F59" s="512"/>
      <c r="G59" s="515"/>
      <c r="H59" s="515"/>
      <c r="I59" s="505"/>
      <c r="J59" s="505"/>
      <c r="K59" s="507"/>
      <c r="L59" s="507"/>
      <c r="M59" s="508"/>
    </row>
    <row r="60" spans="1:15">
      <c r="A60" s="513">
        <f>'7- Mapa Final'!A30</f>
        <v>6</v>
      </c>
      <c r="B60" s="514" t="str">
        <f>'7- Mapa Final'!B30</f>
        <v>Posibilidad de ofrecer, prometer, entregar, aceptar o solicitar una ventaja indebida  para compartir, obtener y/o divulgar información reservada o privelegiada de los procesos judiciales o extrajudiciales en los que es parte la entidad.</v>
      </c>
      <c r="C60" s="514" t="str">
        <f>'7- Mapa Final'!C30</f>
        <v>Cuando por  interés indebido propio o de un tercero se influye en el apoderado de un proceso judicial o extrajudicial para que se divulgue información reservada o privelegiada de los procesos judiciales o extrajudiciales en los que es parte la entidad.</v>
      </c>
      <c r="D60" s="509" t="str">
        <f>'7- Mapa Final'!J30</f>
        <v>Muy Baja - 1</v>
      </c>
      <c r="E60" s="509" t="str">
        <f>'7- Mapa Final'!K30</f>
        <v>Mayor - 4</v>
      </c>
      <c r="F60" s="512" t="str">
        <f>'7- Mapa Final'!M30</f>
        <v>Alto  - 4</v>
      </c>
      <c r="G60" s="515" t="s">
        <v>348</v>
      </c>
      <c r="H60" s="515" t="s">
        <v>499</v>
      </c>
      <c r="I60" s="505" t="s">
        <v>6</v>
      </c>
      <c r="J60" s="505"/>
      <c r="K60" s="506">
        <v>45658</v>
      </c>
      <c r="L60" s="506">
        <v>45747</v>
      </c>
      <c r="M60" s="508" t="s">
        <v>500</v>
      </c>
    </row>
    <row r="61" spans="1:15">
      <c r="A61" s="513"/>
      <c r="B61" s="514"/>
      <c r="C61" s="514"/>
      <c r="D61" s="505"/>
      <c r="E61" s="505"/>
      <c r="F61" s="512"/>
      <c r="G61" s="515"/>
      <c r="H61" s="515"/>
      <c r="I61" s="505"/>
      <c r="J61" s="505"/>
      <c r="K61" s="507"/>
      <c r="L61" s="507"/>
      <c r="M61" s="508"/>
    </row>
    <row r="62" spans="1:15">
      <c r="A62" s="513"/>
      <c r="B62" s="514"/>
      <c r="C62" s="514"/>
      <c r="D62" s="505"/>
      <c r="E62" s="505"/>
      <c r="F62" s="512"/>
      <c r="G62" s="515"/>
      <c r="H62" s="515"/>
      <c r="I62" s="505"/>
      <c r="J62" s="505"/>
      <c r="K62" s="507"/>
      <c r="L62" s="507"/>
      <c r="M62" s="508"/>
    </row>
    <row r="63" spans="1:15">
      <c r="A63" s="513"/>
      <c r="B63" s="514"/>
      <c r="C63" s="514"/>
      <c r="D63" s="505"/>
      <c r="E63" s="505"/>
      <c r="F63" s="512"/>
      <c r="G63" s="515"/>
      <c r="H63" s="515"/>
      <c r="I63" s="505"/>
      <c r="J63" s="505"/>
      <c r="K63" s="507"/>
      <c r="L63" s="507"/>
      <c r="M63" s="508"/>
    </row>
    <row r="64" spans="1:15">
      <c r="A64" s="513"/>
      <c r="B64" s="514"/>
      <c r="C64" s="514"/>
      <c r="D64" s="505"/>
      <c r="E64" s="505"/>
      <c r="F64" s="512"/>
      <c r="G64" s="515"/>
      <c r="H64" s="515"/>
      <c r="I64" s="505"/>
      <c r="J64" s="505"/>
      <c r="K64" s="507"/>
      <c r="L64" s="507"/>
      <c r="M64" s="508"/>
    </row>
    <row r="65" spans="1:13">
      <c r="A65" s="513"/>
      <c r="B65" s="514"/>
      <c r="C65" s="514"/>
      <c r="D65" s="505"/>
      <c r="E65" s="505"/>
      <c r="F65" s="512"/>
      <c r="G65" s="515"/>
      <c r="H65" s="515"/>
      <c r="I65" s="505"/>
      <c r="J65" s="505"/>
      <c r="K65" s="507"/>
      <c r="L65" s="507"/>
      <c r="M65" s="508"/>
    </row>
    <row r="66" spans="1:13">
      <c r="A66" s="513"/>
      <c r="B66" s="514"/>
      <c r="C66" s="514"/>
      <c r="D66" s="505"/>
      <c r="E66" s="505"/>
      <c r="F66" s="512"/>
      <c r="G66" s="515"/>
      <c r="H66" s="515"/>
      <c r="I66" s="505"/>
      <c r="J66" s="505"/>
      <c r="K66" s="507"/>
      <c r="L66" s="507"/>
      <c r="M66" s="508"/>
    </row>
    <row r="67" spans="1:13">
      <c r="A67" s="513"/>
      <c r="B67" s="514"/>
      <c r="C67" s="514"/>
      <c r="D67" s="505"/>
      <c r="E67" s="505"/>
      <c r="F67" s="512"/>
      <c r="G67" s="515"/>
      <c r="H67" s="515"/>
      <c r="I67" s="505"/>
      <c r="J67" s="505"/>
      <c r="K67" s="507"/>
      <c r="L67" s="507"/>
      <c r="M67" s="508"/>
    </row>
    <row r="68" spans="1:13">
      <c r="A68" s="513"/>
      <c r="B68" s="514"/>
      <c r="C68" s="514"/>
      <c r="D68" s="505"/>
      <c r="E68" s="505"/>
      <c r="F68" s="512"/>
      <c r="G68" s="515"/>
      <c r="H68" s="515"/>
      <c r="I68" s="505"/>
      <c r="J68" s="505"/>
      <c r="K68" s="507"/>
      <c r="L68" s="507"/>
      <c r="M68" s="508"/>
    </row>
    <row r="69" spans="1:13">
      <c r="A69" s="513"/>
      <c r="B69" s="514"/>
      <c r="C69" s="514"/>
      <c r="D69" s="505"/>
      <c r="E69" s="505"/>
      <c r="F69" s="512"/>
      <c r="G69" s="515"/>
      <c r="H69" s="515"/>
      <c r="I69" s="505"/>
      <c r="J69" s="505"/>
      <c r="K69" s="507"/>
      <c r="L69" s="507"/>
      <c r="M69" s="508"/>
    </row>
  </sheetData>
  <mergeCells count="96">
    <mergeCell ref="K30:K39"/>
    <mergeCell ref="L30:L39"/>
    <mergeCell ref="M30:M39"/>
    <mergeCell ref="A40:A49"/>
    <mergeCell ref="B40:B49"/>
    <mergeCell ref="C40:C49"/>
    <mergeCell ref="D40:D49"/>
    <mergeCell ref="E40:E49"/>
    <mergeCell ref="K40:K49"/>
    <mergeCell ref="L40:L49"/>
    <mergeCell ref="M40:M49"/>
    <mergeCell ref="F40:F49"/>
    <mergeCell ref="G40:G49"/>
    <mergeCell ref="H40:H49"/>
    <mergeCell ref="I40:I49"/>
    <mergeCell ref="J40:J49"/>
    <mergeCell ref="F30:F39"/>
    <mergeCell ref="G30:G39"/>
    <mergeCell ref="H30:H39"/>
    <mergeCell ref="I30:I39"/>
    <mergeCell ref="J30:J39"/>
    <mergeCell ref="A30:A39"/>
    <mergeCell ref="B30:B39"/>
    <mergeCell ref="C30:C39"/>
    <mergeCell ref="D30:D39"/>
    <mergeCell ref="E30:E39"/>
    <mergeCell ref="A20:A29"/>
    <mergeCell ref="C20:C29"/>
    <mergeCell ref="D20:D29"/>
    <mergeCell ref="E20:E29"/>
    <mergeCell ref="J20:J29"/>
    <mergeCell ref="G20:G29"/>
    <mergeCell ref="I20:I29"/>
    <mergeCell ref="B20:B29"/>
    <mergeCell ref="F20:F29"/>
    <mergeCell ref="H25:H28"/>
    <mergeCell ref="K20:K29"/>
    <mergeCell ref="L20:L29"/>
    <mergeCell ref="M20:M29"/>
    <mergeCell ref="A9:G9"/>
    <mergeCell ref="A10:A19"/>
    <mergeCell ref="C10:C19"/>
    <mergeCell ref="L10:L19"/>
    <mergeCell ref="M10:M19"/>
    <mergeCell ref="F10:F19"/>
    <mergeCell ref="G10:G19"/>
    <mergeCell ref="H10:H19"/>
    <mergeCell ref="I10:I19"/>
    <mergeCell ref="J10:J19"/>
    <mergeCell ref="K10:K19"/>
    <mergeCell ref="B10:B19"/>
    <mergeCell ref="D10:D19"/>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K50:K59"/>
    <mergeCell ref="L50:L59"/>
    <mergeCell ref="M50:M59"/>
    <mergeCell ref="F50:F59"/>
    <mergeCell ref="G50:G59"/>
    <mergeCell ref="H50:H59"/>
    <mergeCell ref="I50:I59"/>
    <mergeCell ref="J50:J59"/>
    <mergeCell ref="E10:E19"/>
    <mergeCell ref="H7:H8"/>
    <mergeCell ref="F60:F69"/>
    <mergeCell ref="A60:A69"/>
    <mergeCell ref="B60:B69"/>
    <mergeCell ref="C60:C69"/>
    <mergeCell ref="D60:D69"/>
    <mergeCell ref="E60:E69"/>
    <mergeCell ref="G60:G69"/>
    <mergeCell ref="H60:H69"/>
    <mergeCell ref="H20:H24"/>
    <mergeCell ref="A50:A59"/>
    <mergeCell ref="B50:B59"/>
    <mergeCell ref="C50:C59"/>
    <mergeCell ref="D50:D59"/>
    <mergeCell ref="E50:E59"/>
    <mergeCell ref="I60:I69"/>
    <mergeCell ref="J60:J69"/>
    <mergeCell ref="K60:K69"/>
    <mergeCell ref="L60:L69"/>
    <mergeCell ref="M60:M69"/>
  </mergeCells>
  <conditionalFormatting sqref="A60">
    <cfRule type="containsText" dxfId="199" priority="11" operator="containsText" text="3- Moderado">
      <formula>NOT(ISERROR(SEARCH("3- Moderado",A60)))</formula>
    </cfRule>
    <cfRule type="containsText" dxfId="198" priority="12" operator="containsText" text="6- Moderado">
      <formula>NOT(ISERROR(SEARCH("6- Moderado",A60)))</formula>
    </cfRule>
    <cfRule type="containsText" dxfId="197" priority="13" operator="containsText" text="4- Moderado">
      <formula>NOT(ISERROR(SEARCH("4- Moderado",A60)))</formula>
    </cfRule>
    <cfRule type="containsText" dxfId="196" priority="14" operator="containsText" text="3- Bajo">
      <formula>NOT(ISERROR(SEARCH("3- Bajo",A60)))</formula>
    </cfRule>
    <cfRule type="containsText" dxfId="195" priority="15" operator="containsText" text="4- Bajo">
      <formula>NOT(ISERROR(SEARCH("4- Bajo",A60)))</formula>
    </cfRule>
    <cfRule type="containsText" dxfId="194" priority="16" operator="containsText" text="1- Bajo">
      <formula>NOT(ISERROR(SEARCH("1- Bajo",A60)))</formula>
    </cfRule>
  </conditionalFormatting>
  <conditionalFormatting sqref="A7:B7">
    <cfRule type="containsText" dxfId="193" priority="859" operator="containsText" text="6- Moderado">
      <formula>NOT(ISERROR(SEARCH("6- Moderado",A7)))</formula>
    </cfRule>
    <cfRule type="containsText" dxfId="192" priority="858" operator="containsText" text="3- Moderado">
      <formula>NOT(ISERROR(SEARCH("3- Moderado",A7)))</formula>
    </cfRule>
    <cfRule type="containsText" dxfId="191" priority="860" operator="containsText" text="4- Moderado">
      <formula>NOT(ISERROR(SEARCH("4- Moderado",A7)))</formula>
    </cfRule>
    <cfRule type="containsText" dxfId="190" priority="861" operator="containsText" text="3- Bajo">
      <formula>NOT(ISERROR(SEARCH("3- Bajo",A7)))</formula>
    </cfRule>
    <cfRule type="containsText" dxfId="189" priority="862" operator="containsText" text="4- Bajo">
      <formula>NOT(ISERROR(SEARCH("4- Bajo",A7)))</formula>
    </cfRule>
    <cfRule type="containsText" dxfId="188" priority="863" operator="containsText" text="1- Bajo">
      <formula>NOT(ISERROR(SEARCH("1- Bajo",A7)))</formula>
    </cfRule>
  </conditionalFormatting>
  <conditionalFormatting sqref="A10:E10 A20:E20">
    <cfRule type="containsText" dxfId="187" priority="834" operator="containsText" text="3- Moderado">
      <formula>NOT(ISERROR(SEARCH("3- Moderado",A10)))</formula>
    </cfRule>
    <cfRule type="containsText" dxfId="186" priority="839" operator="containsText" text="1- Bajo">
      <formula>NOT(ISERROR(SEARCH("1- Bajo",A10)))</formula>
    </cfRule>
    <cfRule type="containsText" dxfId="185" priority="838" operator="containsText" text="4- Bajo">
      <formula>NOT(ISERROR(SEARCH("4- Bajo",A10)))</formula>
    </cfRule>
    <cfRule type="containsText" dxfId="184" priority="837" operator="containsText" text="3- Bajo">
      <formula>NOT(ISERROR(SEARCH("3- Bajo",A10)))</formula>
    </cfRule>
    <cfRule type="containsText" dxfId="183" priority="836" operator="containsText" text="4- Moderado">
      <formula>NOT(ISERROR(SEARCH("4- Moderado",A10)))</formula>
    </cfRule>
    <cfRule type="containsText" dxfId="182" priority="835" operator="containsText" text="6- Moderado">
      <formula>NOT(ISERROR(SEARCH("6- Moderado",A10)))</formula>
    </cfRule>
  </conditionalFormatting>
  <conditionalFormatting sqref="A30:E30 B60:E60">
    <cfRule type="containsText" dxfId="181" priority="148" operator="containsText" text="4- Bajo">
      <formula>NOT(ISERROR(SEARCH("4- Bajo",A30)))</formula>
    </cfRule>
    <cfRule type="containsText" dxfId="180" priority="147" operator="containsText" text="3- Bajo">
      <formula>NOT(ISERROR(SEARCH("3- Bajo",A30)))</formula>
    </cfRule>
    <cfRule type="containsText" dxfId="179" priority="145" operator="containsText" text="6- Moderado">
      <formula>NOT(ISERROR(SEARCH("6- Moderado",A30)))</formula>
    </cfRule>
    <cfRule type="containsText" dxfId="178" priority="144" operator="containsText" text="3- Moderado">
      <formula>NOT(ISERROR(SEARCH("3- Moderado",A30)))</formula>
    </cfRule>
    <cfRule type="containsText" dxfId="177" priority="146" operator="containsText" text="4- Moderado">
      <formula>NOT(ISERROR(SEARCH("4- Moderado",A30)))</formula>
    </cfRule>
    <cfRule type="containsText" dxfId="176" priority="149" operator="containsText" text="1- Bajo">
      <formula>NOT(ISERROR(SEARCH("1- Bajo",A30)))</formula>
    </cfRule>
  </conditionalFormatting>
  <conditionalFormatting sqref="A40:E40 A50:E50">
    <cfRule type="containsText" dxfId="175" priority="93" operator="containsText" text="1- Bajo">
      <formula>NOT(ISERROR(SEARCH("1- Bajo",A40)))</formula>
    </cfRule>
    <cfRule type="containsText" dxfId="174" priority="91" operator="containsText" text="3- Bajo">
      <formula>NOT(ISERROR(SEARCH("3- Bajo",A40)))</formula>
    </cfRule>
    <cfRule type="containsText" dxfId="173" priority="88" operator="containsText" text="3- Moderado">
      <formula>NOT(ISERROR(SEARCH("3- Moderado",A40)))</formula>
    </cfRule>
    <cfRule type="containsText" dxfId="172" priority="89" operator="containsText" text="6- Moderado">
      <formula>NOT(ISERROR(SEARCH("6- Moderado",A40)))</formula>
    </cfRule>
    <cfRule type="containsText" dxfId="171" priority="90" operator="containsText" text="4- Moderado">
      <formula>NOT(ISERROR(SEARCH("4- Moderado",A40)))</formula>
    </cfRule>
    <cfRule type="containsText" dxfId="170" priority="92" operator="containsText" text="4- Bajo">
      <formula>NOT(ISERROR(SEARCH("4- Bajo",A40)))</formula>
    </cfRule>
  </conditionalFormatting>
  <conditionalFormatting sqref="C8:F8">
    <cfRule type="containsText" dxfId="169" priority="190" operator="containsText" text="3- Moderado">
      <formula>NOT(ISERROR(SEARCH("3- Moderado",C8)))</formula>
    </cfRule>
    <cfRule type="containsText" dxfId="168" priority="191" operator="containsText" text="6- Moderado">
      <formula>NOT(ISERROR(SEARCH("6- Moderado",C8)))</formula>
    </cfRule>
    <cfRule type="containsText" dxfId="167" priority="192" operator="containsText" text="4- Moderado">
      <formula>NOT(ISERROR(SEARCH("4- Moderado",C8)))</formula>
    </cfRule>
    <cfRule type="containsText" dxfId="166" priority="193" operator="containsText" text="3- Bajo">
      <formula>NOT(ISERROR(SEARCH("3- Bajo",C8)))</formula>
    </cfRule>
    <cfRule type="containsText" dxfId="165" priority="194" operator="containsText" text="4- Bajo">
      <formula>NOT(ISERROR(SEARCH("4- Bajo",C8)))</formula>
    </cfRule>
    <cfRule type="containsText" dxfId="164" priority="195" operator="containsText" text="1- Bajo">
      <formula>NOT(ISERROR(SEARCH("1- Bajo",C8)))</formula>
    </cfRule>
  </conditionalFormatting>
  <conditionalFormatting sqref="D10:D69">
    <cfRule type="containsText" dxfId="163" priority="85" operator="containsText" text="Muy Baja">
      <formula>NOT(ISERROR(SEARCH("Muy Baja",D10)))</formula>
    </cfRule>
    <cfRule type="containsText" dxfId="162" priority="83" operator="containsText" text="Alta">
      <formula>NOT(ISERROR(SEARCH("Alta",D10)))</formula>
    </cfRule>
    <cfRule type="containsText" dxfId="161" priority="82" operator="containsText" text="Muy Alta">
      <formula>NOT(ISERROR(SEARCH("Muy Alta",D10)))</formula>
    </cfRule>
    <cfRule type="containsText" dxfId="160" priority="84" operator="containsText" text="Baja">
      <formula>NOT(ISERROR(SEARCH("Baja",D10)))</formula>
    </cfRule>
    <cfRule type="containsText" dxfId="159" priority="87" operator="containsText" text="Media">
      <formula>NOT(ISERROR(SEARCH("Media",D10)))</formula>
    </cfRule>
  </conditionalFormatting>
  <conditionalFormatting sqref="E10:E69">
    <cfRule type="containsText" dxfId="158" priority="78" operator="containsText" text="Catastrófico">
      <formula>NOT(ISERROR(SEARCH("Catastrófico",E10)))</formula>
    </cfRule>
    <cfRule type="containsText" dxfId="157" priority="81" operator="containsText" text="Leve">
      <formula>NOT(ISERROR(SEARCH("Leve",E10)))</formula>
    </cfRule>
    <cfRule type="containsText" dxfId="156" priority="80" operator="containsText" text="Menor">
      <formula>NOT(ISERROR(SEARCH("Menor",E10)))</formula>
    </cfRule>
    <cfRule type="containsText" dxfId="155" priority="79" operator="containsText" text="Mayor">
      <formula>NOT(ISERROR(SEARCH("Mayor",E10)))</formula>
    </cfRule>
  </conditionalFormatting>
  <conditionalFormatting sqref="E10:F69">
    <cfRule type="containsText" dxfId="154" priority="86" operator="containsText" text="Moderado">
      <formula>NOT(ISERROR(SEARCH("Moderado",E10)))</formula>
    </cfRule>
  </conditionalFormatting>
  <conditionalFormatting sqref="F10:F69">
    <cfRule type="containsText" dxfId="153" priority="104" operator="containsText" text="Extremo">
      <formula>NOT(ISERROR(SEARCH("Extremo",F10)))</formula>
    </cfRule>
    <cfRule type="containsText" dxfId="152" priority="103" operator="containsText" text="Alto">
      <formula>NOT(ISERROR(SEARCH("Alto",F10)))</formula>
    </cfRule>
    <cfRule type="containsText" dxfId="151" priority="102" operator="containsText" text="Moderado">
      <formula>NOT(ISERROR(SEARCH("Moderado",F10)))</formula>
    </cfRule>
    <cfRule type="containsText" dxfId="150" priority="101" operator="containsText" text="Bajo">
      <formula>NOT(ISERROR(SEARCH("Bajo",F10)))</formula>
    </cfRule>
    <cfRule type="colorScale" priority="1511">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C4" zoomScale="70" zoomScaleNormal="70" workbookViewId="0">
      <selection activeCell="H20" sqref="H20:H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76.140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17"/>
      <c r="B1" s="518"/>
      <c r="C1" s="521"/>
      <c r="D1" s="521"/>
      <c r="E1" s="521"/>
      <c r="F1" s="521"/>
      <c r="G1" s="521"/>
      <c r="H1" s="521"/>
      <c r="I1" s="521"/>
      <c r="J1" s="522"/>
      <c r="K1" s="516"/>
      <c r="L1" s="516"/>
      <c r="M1" s="51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19"/>
      <c r="B2" s="520"/>
      <c r="C2" s="523"/>
      <c r="D2" s="523"/>
      <c r="E2" s="523"/>
      <c r="F2" s="523"/>
      <c r="G2" s="523"/>
      <c r="H2" s="523"/>
      <c r="I2" s="523"/>
      <c r="J2" s="524"/>
      <c r="K2" s="516"/>
      <c r="L2" s="516"/>
      <c r="M2" s="51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3"/>
      <c r="D3" s="523"/>
      <c r="E3" s="523"/>
      <c r="F3" s="523"/>
      <c r="G3" s="523"/>
      <c r="H3" s="523"/>
      <c r="I3" s="523"/>
      <c r="J3" s="524"/>
      <c r="K3" s="516"/>
      <c r="L3" s="516"/>
      <c r="M3" s="5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4" t="s">
        <v>266</v>
      </c>
      <c r="B4" s="394"/>
      <c r="C4" s="429" t="s">
        <v>4</v>
      </c>
      <c r="D4" s="429"/>
      <c r="E4" s="429"/>
      <c r="F4" s="429"/>
      <c r="G4" s="429"/>
      <c r="H4" s="429"/>
      <c r="I4" s="429"/>
      <c r="J4" s="429"/>
      <c r="K4" s="429"/>
      <c r="L4" s="429"/>
      <c r="M4" s="4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94" t="s">
        <v>267</v>
      </c>
      <c r="B5" s="394"/>
      <c r="C5" s="428" t="s">
        <v>35</v>
      </c>
      <c r="D5" s="428"/>
      <c r="E5" s="428"/>
      <c r="F5" s="428"/>
      <c r="G5" s="428"/>
      <c r="H5" s="428"/>
      <c r="I5" s="428"/>
      <c r="J5" s="428"/>
      <c r="K5" s="428"/>
      <c r="L5" s="428"/>
      <c r="M5" s="42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4" t="s">
        <v>268</v>
      </c>
      <c r="B6" s="394"/>
      <c r="C6" s="533" t="s">
        <v>269</v>
      </c>
      <c r="D6" s="534"/>
      <c r="E6" s="534"/>
      <c r="F6" s="534"/>
      <c r="G6" s="534"/>
      <c r="H6" s="534"/>
      <c r="I6" s="534"/>
      <c r="J6" s="534"/>
      <c r="K6" s="534"/>
      <c r="L6" s="534"/>
      <c r="M6" s="53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28" t="s">
        <v>446</v>
      </c>
      <c r="B7" s="529"/>
      <c r="C7" s="530"/>
      <c r="D7" s="531" t="s">
        <v>447</v>
      </c>
      <c r="E7" s="531"/>
      <c r="F7" s="531"/>
      <c r="G7" s="532" t="s">
        <v>448</v>
      </c>
      <c r="H7" s="510" t="s">
        <v>449</v>
      </c>
      <c r="I7" s="525" t="s">
        <v>450</v>
      </c>
      <c r="J7" s="526"/>
      <c r="K7" s="525" t="s">
        <v>451</v>
      </c>
      <c r="L7" s="526"/>
      <c r="M7" s="527" t="s">
        <v>459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208</v>
      </c>
      <c r="C8" s="35" t="s">
        <v>210</v>
      </c>
      <c r="D8" s="28" t="s">
        <v>220</v>
      </c>
      <c r="E8" s="28" t="s">
        <v>453</v>
      </c>
      <c r="F8" s="28" t="s">
        <v>454</v>
      </c>
      <c r="G8" s="532"/>
      <c r="H8" s="511"/>
      <c r="I8" s="29" t="s">
        <v>455</v>
      </c>
      <c r="J8" s="29" t="s">
        <v>456</v>
      </c>
      <c r="K8" s="29" t="s">
        <v>457</v>
      </c>
      <c r="L8" s="29" t="s">
        <v>458</v>
      </c>
      <c r="M8" s="52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3"/>
      <c r="B9" s="554"/>
      <c r="C9" s="554"/>
      <c r="D9" s="554"/>
      <c r="E9" s="554"/>
      <c r="F9" s="554"/>
      <c r="G9" s="55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5">
        <f>'7- Mapa Final'!A10</f>
        <v>1</v>
      </c>
      <c r="B10" s="548" t="str">
        <f>'7- Mapa Final'!B10</f>
        <v>Posibilidad de incumplimiento de las actuaciones judiciales o administrativas dentro del término legal.</v>
      </c>
      <c r="C10" s="548" t="str">
        <f>'7- Mapa Final'!C10</f>
        <v>Vencimiento de las etapas procesales sin que exista actuación o pronunciamiento por parte de los apoderados de la Entidad.</v>
      </c>
      <c r="D10" s="549" t="str">
        <f>'7- Mapa Final'!J10</f>
        <v>Muy Baja - 1</v>
      </c>
      <c r="E10" s="549" t="str">
        <f>'7- Mapa Final'!K10</f>
        <v>Moderado - 3</v>
      </c>
      <c r="F10" s="544" t="str">
        <f>'7- Mapa Final'!M10</f>
        <v>Moderado - 3</v>
      </c>
      <c r="G10" s="362" t="s">
        <v>347</v>
      </c>
      <c r="H10" s="515" t="s">
        <v>503</v>
      </c>
      <c r="I10" s="505"/>
      <c r="J10" s="505"/>
      <c r="K10" s="541"/>
      <c r="L10" s="541"/>
      <c r="M10" s="55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6"/>
      <c r="B11" s="514"/>
      <c r="C11" s="514"/>
      <c r="D11" s="505"/>
      <c r="E11" s="505"/>
      <c r="F11" s="512"/>
      <c r="G11" s="363"/>
      <c r="H11" s="505"/>
      <c r="I11" s="505"/>
      <c r="J11" s="505"/>
      <c r="K11" s="542"/>
      <c r="L11" s="542"/>
      <c r="M11" s="55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6"/>
      <c r="B12" s="514"/>
      <c r="C12" s="514"/>
      <c r="D12" s="505"/>
      <c r="E12" s="505"/>
      <c r="F12" s="512"/>
      <c r="G12" s="363"/>
      <c r="H12" s="505"/>
      <c r="I12" s="505"/>
      <c r="J12" s="505"/>
      <c r="K12" s="542"/>
      <c r="L12" s="542"/>
      <c r="M12" s="55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6"/>
      <c r="B13" s="514"/>
      <c r="C13" s="514"/>
      <c r="D13" s="505"/>
      <c r="E13" s="505"/>
      <c r="F13" s="512"/>
      <c r="G13" s="363"/>
      <c r="H13" s="505"/>
      <c r="I13" s="505"/>
      <c r="J13" s="505"/>
      <c r="K13" s="542"/>
      <c r="L13" s="542"/>
      <c r="M13" s="55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5" customHeight="1">
      <c r="A14" s="556"/>
      <c r="B14" s="514"/>
      <c r="C14" s="514"/>
      <c r="D14" s="505"/>
      <c r="E14" s="505"/>
      <c r="F14" s="512"/>
      <c r="G14" s="363"/>
      <c r="H14" s="505"/>
      <c r="I14" s="505"/>
      <c r="J14" s="505"/>
      <c r="K14" s="542"/>
      <c r="L14" s="542"/>
      <c r="M14" s="55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6"/>
      <c r="B15" s="514"/>
      <c r="C15" s="514"/>
      <c r="D15" s="505"/>
      <c r="E15" s="505"/>
      <c r="F15" s="512"/>
      <c r="G15" s="363"/>
      <c r="H15" s="505"/>
      <c r="I15" s="505"/>
      <c r="J15" s="505"/>
      <c r="K15" s="542"/>
      <c r="L15" s="542"/>
      <c r="M15" s="55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6"/>
      <c r="B16" s="514"/>
      <c r="C16" s="514"/>
      <c r="D16" s="505"/>
      <c r="E16" s="505"/>
      <c r="F16" s="512"/>
      <c r="G16" s="363"/>
      <c r="H16" s="505"/>
      <c r="I16" s="505"/>
      <c r="J16" s="505"/>
      <c r="K16" s="542"/>
      <c r="L16" s="542"/>
      <c r="M16" s="55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6"/>
      <c r="B17" s="514"/>
      <c r="C17" s="514"/>
      <c r="D17" s="505"/>
      <c r="E17" s="505"/>
      <c r="F17" s="512"/>
      <c r="G17" s="363"/>
      <c r="H17" s="505"/>
      <c r="I17" s="505"/>
      <c r="J17" s="505"/>
      <c r="K17" s="542"/>
      <c r="L17" s="542"/>
      <c r="M17" s="55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6"/>
      <c r="B18" s="514"/>
      <c r="C18" s="514"/>
      <c r="D18" s="505"/>
      <c r="E18" s="505"/>
      <c r="F18" s="512"/>
      <c r="G18" s="363"/>
      <c r="H18" s="505"/>
      <c r="I18" s="505"/>
      <c r="J18" s="505"/>
      <c r="K18" s="542"/>
      <c r="L18" s="542"/>
      <c r="M18" s="55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09.25" customHeight="1" thickBot="1">
      <c r="A19" s="556"/>
      <c r="B19" s="514"/>
      <c r="C19" s="514"/>
      <c r="D19" s="505"/>
      <c r="E19" s="505"/>
      <c r="F19" s="512"/>
      <c r="G19" s="363"/>
      <c r="H19" s="505"/>
      <c r="I19" s="505"/>
      <c r="J19" s="505"/>
      <c r="K19" s="543"/>
      <c r="L19" s="543"/>
      <c r="M19" s="55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6">
        <f>'7- Mapa Final'!A16</f>
        <v>2</v>
      </c>
      <c r="B20" s="548" t="str">
        <f>'7- Mapa Final'!B16</f>
        <v>Posibilidad de no gestionar el cobro  coactivo de las obligaciones pecuniarias a favor de la Rama Judicial</v>
      </c>
      <c r="C20" s="548" t="str">
        <f>'7- Mapa Final'!C16</f>
        <v xml:space="preserve">No se adelanten la actividades conducentes a recuperar las suma que se le adeudan a la entidad </v>
      </c>
      <c r="D20" s="549" t="str">
        <f>'7- Mapa Final'!J16</f>
        <v>Muy Baja - 1</v>
      </c>
      <c r="E20" s="509" t="str">
        <f>'7- Mapa Final'!K16</f>
        <v>Leve - 1</v>
      </c>
      <c r="F20" s="544" t="str">
        <f>'7- Mapa Final'!M16</f>
        <v>Bajo - 1</v>
      </c>
      <c r="G20" s="363" t="s">
        <v>347</v>
      </c>
      <c r="H20" s="538"/>
      <c r="I20" s="505"/>
      <c r="J20" s="505"/>
      <c r="K20" s="541"/>
      <c r="L20" s="541"/>
      <c r="M20" s="51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6.25" customHeight="1">
      <c r="A21" s="556"/>
      <c r="B21" s="514"/>
      <c r="C21" s="514"/>
      <c r="D21" s="505"/>
      <c r="E21" s="505"/>
      <c r="F21" s="512"/>
      <c r="G21" s="363"/>
      <c r="H21" s="539"/>
      <c r="I21" s="505"/>
      <c r="J21" s="505"/>
      <c r="K21" s="542"/>
      <c r="L21" s="542"/>
      <c r="M21" s="50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6"/>
      <c r="B22" s="514"/>
      <c r="C22" s="514"/>
      <c r="D22" s="505"/>
      <c r="E22" s="505"/>
      <c r="F22" s="512"/>
      <c r="G22" s="363"/>
      <c r="H22" s="538"/>
      <c r="I22" s="505"/>
      <c r="J22" s="505"/>
      <c r="K22" s="542"/>
      <c r="L22" s="542"/>
      <c r="M22" s="50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6"/>
      <c r="B23" s="514"/>
      <c r="C23" s="514"/>
      <c r="D23" s="505"/>
      <c r="E23" s="505"/>
      <c r="F23" s="512"/>
      <c r="G23" s="363"/>
      <c r="H23" s="539"/>
      <c r="I23" s="505"/>
      <c r="J23" s="505"/>
      <c r="K23" s="542"/>
      <c r="L23" s="542"/>
      <c r="M23" s="50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6"/>
      <c r="B24" s="514"/>
      <c r="C24" s="514"/>
      <c r="D24" s="505"/>
      <c r="E24" s="505"/>
      <c r="F24" s="512"/>
      <c r="G24" s="363"/>
      <c r="H24" s="538"/>
      <c r="I24" s="505"/>
      <c r="J24" s="505"/>
      <c r="K24" s="542"/>
      <c r="L24" s="542"/>
      <c r="M24" s="50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56"/>
      <c r="B25" s="514"/>
      <c r="C25" s="514"/>
      <c r="D25" s="505"/>
      <c r="E25" s="505"/>
      <c r="F25" s="512"/>
      <c r="G25" s="363"/>
      <c r="H25" s="540"/>
      <c r="I25" s="505"/>
      <c r="J25" s="505"/>
      <c r="K25" s="542"/>
      <c r="L25" s="542"/>
      <c r="M25" s="505"/>
      <c r="N25" s="34"/>
      <c r="O25" s="34"/>
    </row>
    <row r="26" spans="1:169" ht="37.5" customHeight="1">
      <c r="A26" s="556"/>
      <c r="B26" s="514"/>
      <c r="C26" s="514"/>
      <c r="D26" s="505"/>
      <c r="E26" s="505"/>
      <c r="F26" s="512"/>
      <c r="G26" s="363"/>
      <c r="H26" s="539"/>
      <c r="I26" s="505"/>
      <c r="J26" s="505"/>
      <c r="K26" s="542"/>
      <c r="L26" s="542"/>
      <c r="M26" s="505"/>
      <c r="N26" s="34"/>
      <c r="O26" s="34"/>
    </row>
    <row r="27" spans="1:169" ht="44.25" customHeight="1">
      <c r="A27" s="556"/>
      <c r="B27" s="514"/>
      <c r="C27" s="514"/>
      <c r="D27" s="505"/>
      <c r="E27" s="505"/>
      <c r="F27" s="512"/>
      <c r="G27" s="363"/>
      <c r="H27" s="538"/>
      <c r="I27" s="505"/>
      <c r="J27" s="505"/>
      <c r="K27" s="542"/>
      <c r="L27" s="542"/>
      <c r="M27" s="505"/>
      <c r="N27" s="34"/>
      <c r="O27" s="34"/>
    </row>
    <row r="28" spans="1:169" ht="15" customHeight="1">
      <c r="A28" s="556"/>
      <c r="B28" s="514"/>
      <c r="C28" s="514"/>
      <c r="D28" s="505"/>
      <c r="E28" s="505"/>
      <c r="F28" s="512"/>
      <c r="G28" s="363"/>
      <c r="H28" s="540"/>
      <c r="I28" s="505"/>
      <c r="J28" s="505"/>
      <c r="K28" s="542"/>
      <c r="L28" s="542"/>
      <c r="M28" s="505"/>
      <c r="N28" s="34"/>
      <c r="O28" s="34"/>
    </row>
    <row r="29" spans="1:169" ht="56.25" customHeight="1" thickBot="1">
      <c r="A29" s="556"/>
      <c r="B29" s="514"/>
      <c r="C29" s="514"/>
      <c r="D29" s="505"/>
      <c r="E29" s="505"/>
      <c r="F29" s="512"/>
      <c r="G29" s="363"/>
      <c r="H29" s="539"/>
      <c r="I29" s="505"/>
      <c r="J29" s="505"/>
      <c r="K29" s="543"/>
      <c r="L29" s="543"/>
      <c r="M29" s="505"/>
      <c r="N29" s="34"/>
      <c r="O29" s="34"/>
    </row>
    <row r="30" spans="1:169" s="26" customFormat="1" ht="12.75">
      <c r="A30" s="546">
        <f>'7- Mapa Final'!A19</f>
        <v>3</v>
      </c>
      <c r="B30" s="548" t="str">
        <f>'7- Mapa Final'!B19</f>
        <v>Posibilidad de recibir dádivas o beneficios a nombre propio o de terceros para  no actuar con la debida diligencia en los procesos en contra la entidad.</v>
      </c>
      <c r="C30" s="548" t="str">
        <f>'7- Mapa Final'!C19</f>
        <v>Se retrasan, desvian u omiten actuaciones en el trámite de los procesos judiciales a cargo de la entidad</v>
      </c>
      <c r="D30" s="549" t="str">
        <f>'7- Mapa Final'!J19</f>
        <v>Muy Baja - 1</v>
      </c>
      <c r="E30" s="509" t="str">
        <f>'7- Mapa Final'!K19</f>
        <v>Mayor - 4</v>
      </c>
      <c r="F30" s="544" t="str">
        <f>'7- Mapa Final'!M19</f>
        <v>Alto  - 4</v>
      </c>
      <c r="G30" s="363" t="s">
        <v>348</v>
      </c>
      <c r="H30" s="515" t="s">
        <v>499</v>
      </c>
      <c r="I30" s="505"/>
      <c r="J30" s="505"/>
      <c r="K30" s="541"/>
      <c r="L30" s="541"/>
      <c r="M30" s="50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6"/>
      <c r="B31" s="514"/>
      <c r="C31" s="514"/>
      <c r="D31" s="505"/>
      <c r="E31" s="505"/>
      <c r="F31" s="512"/>
      <c r="G31" s="363"/>
      <c r="H31" s="515"/>
      <c r="I31" s="505"/>
      <c r="J31" s="505"/>
      <c r="K31" s="542"/>
      <c r="L31" s="542"/>
      <c r="M31" s="50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546"/>
      <c r="B32" s="514"/>
      <c r="C32" s="514"/>
      <c r="D32" s="505"/>
      <c r="E32" s="505"/>
      <c r="F32" s="512"/>
      <c r="G32" s="363"/>
      <c r="H32" s="515"/>
      <c r="I32" s="505"/>
      <c r="J32" s="505"/>
      <c r="K32" s="542"/>
      <c r="L32" s="542"/>
      <c r="M32" s="50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6"/>
      <c r="B33" s="514"/>
      <c r="C33" s="514"/>
      <c r="D33" s="505"/>
      <c r="E33" s="505"/>
      <c r="F33" s="512"/>
      <c r="G33" s="363"/>
      <c r="H33" s="515"/>
      <c r="I33" s="505"/>
      <c r="J33" s="505"/>
      <c r="K33" s="542"/>
      <c r="L33" s="542"/>
      <c r="M33" s="50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6"/>
      <c r="B34" s="514"/>
      <c r="C34" s="514"/>
      <c r="D34" s="505"/>
      <c r="E34" s="505"/>
      <c r="F34" s="512"/>
      <c r="G34" s="363"/>
      <c r="H34" s="515"/>
      <c r="I34" s="505"/>
      <c r="J34" s="505"/>
      <c r="K34" s="542"/>
      <c r="L34" s="542"/>
      <c r="M34" s="50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6"/>
      <c r="B35" s="514"/>
      <c r="C35" s="514"/>
      <c r="D35" s="505"/>
      <c r="E35" s="505"/>
      <c r="F35" s="512"/>
      <c r="G35" s="363"/>
      <c r="H35" s="515"/>
      <c r="I35" s="505"/>
      <c r="J35" s="505"/>
      <c r="K35" s="542"/>
      <c r="L35" s="542"/>
      <c r="M35" s="508"/>
      <c r="N35" s="34"/>
      <c r="O35" s="34"/>
    </row>
    <row r="36" spans="1:169">
      <c r="A36" s="546"/>
      <c r="B36" s="514"/>
      <c r="C36" s="514"/>
      <c r="D36" s="505"/>
      <c r="E36" s="505"/>
      <c r="F36" s="512"/>
      <c r="G36" s="363"/>
      <c r="H36" s="515"/>
      <c r="I36" s="505"/>
      <c r="J36" s="505"/>
      <c r="K36" s="542"/>
      <c r="L36" s="542"/>
      <c r="M36" s="508"/>
      <c r="N36" s="34"/>
      <c r="O36" s="34"/>
    </row>
    <row r="37" spans="1:169">
      <c r="A37" s="546"/>
      <c r="B37" s="514"/>
      <c r="C37" s="514"/>
      <c r="D37" s="505"/>
      <c r="E37" s="505"/>
      <c r="F37" s="512"/>
      <c r="G37" s="363"/>
      <c r="H37" s="515"/>
      <c r="I37" s="505"/>
      <c r="J37" s="505"/>
      <c r="K37" s="542"/>
      <c r="L37" s="542"/>
      <c r="M37" s="508"/>
      <c r="N37" s="34"/>
      <c r="O37" s="34"/>
    </row>
    <row r="38" spans="1:169">
      <c r="A38" s="546"/>
      <c r="B38" s="514"/>
      <c r="C38" s="514"/>
      <c r="D38" s="505"/>
      <c r="E38" s="505"/>
      <c r="F38" s="512"/>
      <c r="G38" s="363"/>
      <c r="H38" s="515"/>
      <c r="I38" s="505"/>
      <c r="J38" s="505"/>
      <c r="K38" s="542"/>
      <c r="L38" s="542"/>
      <c r="M38" s="508"/>
      <c r="N38" s="34"/>
      <c r="O38" s="34"/>
    </row>
    <row r="39" spans="1:169" ht="15.75" thickBot="1">
      <c r="A39" s="546"/>
      <c r="B39" s="514"/>
      <c r="C39" s="514"/>
      <c r="D39" s="505"/>
      <c r="E39" s="505"/>
      <c r="F39" s="512"/>
      <c r="G39" s="363"/>
      <c r="H39" s="515"/>
      <c r="I39" s="505"/>
      <c r="J39" s="505"/>
      <c r="K39" s="543"/>
      <c r="L39" s="543"/>
      <c r="M39" s="508"/>
      <c r="N39" s="34"/>
      <c r="O39" s="34"/>
    </row>
    <row r="40" spans="1:169" s="26" customFormat="1" ht="12.75" customHeight="1">
      <c r="A40" s="546">
        <f>'7- Mapa Final'!A24</f>
        <v>4</v>
      </c>
      <c r="B40" s="548" t="str">
        <f>'7- Mapa Final'!B24</f>
        <v>Posibilidad de ofrecer, prometer, entregar, aceptar o solicitar una ventaja indebida a cambio de la deficiente gestión en el cobro coactivo de las obligaciones a favor de la Rama Judicial</v>
      </c>
      <c r="C40" s="548" t="str">
        <f>'7- Mapa Final'!C24</f>
        <v>Cuando un tercero o el mismo obligado, ofrece, promete, entrega, acepta o solicita una ventaja dentro del procedimiento de cobro coactivo, a través de dádivas o beneficios, para que no se adelante en debida forma el cobro de las obligaciones a favor de la Rama Judicial.</v>
      </c>
      <c r="D40" s="549" t="str">
        <f>'7- Mapa Final'!J24</f>
        <v>Muy Baja - 1</v>
      </c>
      <c r="E40" s="509" t="str">
        <f>'7- Mapa Final'!K24</f>
        <v>Mayor - 4</v>
      </c>
      <c r="F40" s="544" t="str">
        <f>'7- Mapa Final'!M24</f>
        <v>Alto  - 4</v>
      </c>
      <c r="G40" s="363" t="s">
        <v>348</v>
      </c>
      <c r="H40" s="515" t="s">
        <v>499</v>
      </c>
      <c r="I40" s="505"/>
      <c r="J40" s="505"/>
      <c r="K40" s="541"/>
      <c r="L40" s="541"/>
      <c r="M40" s="50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6"/>
      <c r="B41" s="514"/>
      <c r="C41" s="514"/>
      <c r="D41" s="505"/>
      <c r="E41" s="505"/>
      <c r="F41" s="512"/>
      <c r="G41" s="363"/>
      <c r="H41" s="515"/>
      <c r="I41" s="505"/>
      <c r="J41" s="505"/>
      <c r="K41" s="542"/>
      <c r="L41" s="542"/>
      <c r="M41" s="50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6"/>
      <c r="B42" s="514"/>
      <c r="C42" s="514"/>
      <c r="D42" s="505"/>
      <c r="E42" s="505"/>
      <c r="F42" s="512"/>
      <c r="G42" s="363"/>
      <c r="H42" s="515"/>
      <c r="I42" s="505"/>
      <c r="J42" s="505"/>
      <c r="K42" s="542"/>
      <c r="L42" s="542"/>
      <c r="M42" s="50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6"/>
      <c r="B43" s="514"/>
      <c r="C43" s="514"/>
      <c r="D43" s="505"/>
      <c r="E43" s="505"/>
      <c r="F43" s="512"/>
      <c r="G43" s="363"/>
      <c r="H43" s="515"/>
      <c r="I43" s="505"/>
      <c r="J43" s="505"/>
      <c r="K43" s="542"/>
      <c r="L43" s="542"/>
      <c r="M43" s="50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6"/>
      <c r="B44" s="514"/>
      <c r="C44" s="514"/>
      <c r="D44" s="505"/>
      <c r="E44" s="505"/>
      <c r="F44" s="512"/>
      <c r="G44" s="363"/>
      <c r="H44" s="515"/>
      <c r="I44" s="505"/>
      <c r="J44" s="505"/>
      <c r="K44" s="542"/>
      <c r="L44" s="542"/>
      <c r="M44" s="50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6"/>
      <c r="B45" s="514"/>
      <c r="C45" s="514"/>
      <c r="D45" s="505"/>
      <c r="E45" s="505"/>
      <c r="F45" s="512"/>
      <c r="G45" s="363"/>
      <c r="H45" s="515"/>
      <c r="I45" s="505"/>
      <c r="J45" s="505"/>
      <c r="K45" s="542"/>
      <c r="L45" s="542"/>
      <c r="M45" s="508"/>
      <c r="N45" s="34"/>
      <c r="O45" s="34"/>
    </row>
    <row r="46" spans="1:169">
      <c r="A46" s="546"/>
      <c r="B46" s="514"/>
      <c r="C46" s="514"/>
      <c r="D46" s="505"/>
      <c r="E46" s="505"/>
      <c r="F46" s="512"/>
      <c r="G46" s="363"/>
      <c r="H46" s="515"/>
      <c r="I46" s="505"/>
      <c r="J46" s="505"/>
      <c r="K46" s="542"/>
      <c r="L46" s="542"/>
      <c r="M46" s="508"/>
      <c r="N46" s="34"/>
      <c r="O46" s="34"/>
    </row>
    <row r="47" spans="1:169">
      <c r="A47" s="546"/>
      <c r="B47" s="514"/>
      <c r="C47" s="514"/>
      <c r="D47" s="505"/>
      <c r="E47" s="505"/>
      <c r="F47" s="512"/>
      <c r="G47" s="363"/>
      <c r="H47" s="515"/>
      <c r="I47" s="505"/>
      <c r="J47" s="505"/>
      <c r="K47" s="542"/>
      <c r="L47" s="542"/>
      <c r="M47" s="508"/>
      <c r="N47" s="34"/>
      <c r="O47" s="34"/>
    </row>
    <row r="48" spans="1:169">
      <c r="A48" s="546"/>
      <c r="B48" s="514"/>
      <c r="C48" s="514"/>
      <c r="D48" s="505"/>
      <c r="E48" s="505"/>
      <c r="F48" s="512"/>
      <c r="G48" s="363"/>
      <c r="H48" s="515"/>
      <c r="I48" s="505"/>
      <c r="J48" s="505"/>
      <c r="K48" s="542"/>
      <c r="L48" s="542"/>
      <c r="M48" s="508"/>
      <c r="N48" s="34"/>
      <c r="O48" s="34"/>
    </row>
    <row r="49" spans="1:169" ht="15.75" thickBot="1">
      <c r="A49" s="547"/>
      <c r="B49" s="514"/>
      <c r="C49" s="514"/>
      <c r="D49" s="505"/>
      <c r="E49" s="505"/>
      <c r="F49" s="512"/>
      <c r="G49" s="363"/>
      <c r="H49" s="515"/>
      <c r="I49" s="505"/>
      <c r="J49" s="505"/>
      <c r="K49" s="543"/>
      <c r="L49" s="543"/>
      <c r="M49" s="508"/>
      <c r="N49" s="34"/>
      <c r="O49" s="34"/>
    </row>
    <row r="50" spans="1:169" s="26" customFormat="1" ht="12.75" customHeight="1">
      <c r="A50" s="546">
        <f>'7- Mapa Final'!A27</f>
        <v>5</v>
      </c>
      <c r="B50" s="548" t="str">
        <f>'7- Mapa Final'!B27</f>
        <v>Posibilidad de ofrecer, prometer, entregar, aceptar o solicitar una ventaja indebida para la asignación de procesos judiciales y/o extrajudiciales con el fin de  promover, inducir y/o provocar  actuaciones jurídicas por fuera del marco legal atendiendo intereses propios o de terceros.</v>
      </c>
      <c r="C50" s="548" t="str">
        <f>'7- Mapa Final'!C27</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49" t="str">
        <f>'7- Mapa Final'!J27</f>
        <v>Muy Baja - 1</v>
      </c>
      <c r="E50" s="509" t="str">
        <f>'7- Mapa Final'!K27</f>
        <v>Mayor - 4</v>
      </c>
      <c r="F50" s="544" t="str">
        <f>'7- Mapa Final'!M27</f>
        <v>Alto  - 4</v>
      </c>
      <c r="G50" s="363" t="s">
        <v>348</v>
      </c>
      <c r="H50" s="515" t="s">
        <v>499</v>
      </c>
      <c r="I50" s="505"/>
      <c r="J50" s="505"/>
      <c r="K50" s="541"/>
      <c r="L50" s="541"/>
      <c r="M50" s="50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6"/>
      <c r="B51" s="514"/>
      <c r="C51" s="514"/>
      <c r="D51" s="505"/>
      <c r="E51" s="505"/>
      <c r="F51" s="512"/>
      <c r="G51" s="363"/>
      <c r="H51" s="515"/>
      <c r="I51" s="505"/>
      <c r="J51" s="505"/>
      <c r="K51" s="542"/>
      <c r="L51" s="542"/>
      <c r="M51" s="50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6"/>
      <c r="B52" s="514"/>
      <c r="C52" s="514"/>
      <c r="D52" s="505"/>
      <c r="E52" s="505"/>
      <c r="F52" s="512"/>
      <c r="G52" s="363"/>
      <c r="H52" s="515"/>
      <c r="I52" s="505"/>
      <c r="J52" s="505"/>
      <c r="K52" s="542"/>
      <c r="L52" s="542"/>
      <c r="M52" s="50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6"/>
      <c r="B53" s="514"/>
      <c r="C53" s="514"/>
      <c r="D53" s="505"/>
      <c r="E53" s="505"/>
      <c r="F53" s="512"/>
      <c r="G53" s="363"/>
      <c r="H53" s="515"/>
      <c r="I53" s="505"/>
      <c r="J53" s="505"/>
      <c r="K53" s="542"/>
      <c r="L53" s="542"/>
      <c r="M53" s="50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6"/>
      <c r="B54" s="514"/>
      <c r="C54" s="514"/>
      <c r="D54" s="505"/>
      <c r="E54" s="505"/>
      <c r="F54" s="512"/>
      <c r="G54" s="363"/>
      <c r="H54" s="515"/>
      <c r="I54" s="505"/>
      <c r="J54" s="505"/>
      <c r="K54" s="542"/>
      <c r="L54" s="542"/>
      <c r="M54" s="50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6"/>
      <c r="B55" s="514"/>
      <c r="C55" s="514"/>
      <c r="D55" s="505"/>
      <c r="E55" s="505"/>
      <c r="F55" s="512"/>
      <c r="G55" s="363"/>
      <c r="H55" s="515"/>
      <c r="I55" s="505"/>
      <c r="J55" s="505"/>
      <c r="K55" s="542"/>
      <c r="L55" s="542"/>
      <c r="M55" s="508"/>
      <c r="N55" s="34"/>
      <c r="O55" s="34"/>
    </row>
    <row r="56" spans="1:169">
      <c r="A56" s="546"/>
      <c r="B56" s="514"/>
      <c r="C56" s="514"/>
      <c r="D56" s="505"/>
      <c r="E56" s="505"/>
      <c r="F56" s="512"/>
      <c r="G56" s="363"/>
      <c r="H56" s="515"/>
      <c r="I56" s="505"/>
      <c r="J56" s="505"/>
      <c r="K56" s="542"/>
      <c r="L56" s="542"/>
      <c r="M56" s="508"/>
      <c r="N56" s="34"/>
      <c r="O56" s="34"/>
    </row>
    <row r="57" spans="1:169">
      <c r="A57" s="546"/>
      <c r="B57" s="514"/>
      <c r="C57" s="514"/>
      <c r="D57" s="505"/>
      <c r="E57" s="505"/>
      <c r="F57" s="512"/>
      <c r="G57" s="363"/>
      <c r="H57" s="515"/>
      <c r="I57" s="505"/>
      <c r="J57" s="505"/>
      <c r="K57" s="542"/>
      <c r="L57" s="542"/>
      <c r="M57" s="508"/>
      <c r="N57" s="34"/>
      <c r="O57" s="34"/>
    </row>
    <row r="58" spans="1:169">
      <c r="A58" s="546"/>
      <c r="B58" s="514"/>
      <c r="C58" s="514"/>
      <c r="D58" s="505"/>
      <c r="E58" s="505"/>
      <c r="F58" s="512"/>
      <c r="G58" s="363"/>
      <c r="H58" s="515"/>
      <c r="I58" s="505"/>
      <c r="J58" s="505"/>
      <c r="K58" s="542"/>
      <c r="L58" s="542"/>
      <c r="M58" s="508"/>
      <c r="N58" s="34"/>
      <c r="O58" s="34"/>
    </row>
    <row r="59" spans="1:169" ht="15.75" thickBot="1">
      <c r="A59" s="547"/>
      <c r="B59" s="514"/>
      <c r="C59" s="514"/>
      <c r="D59" s="505"/>
      <c r="E59" s="505"/>
      <c r="F59" s="512"/>
      <c r="G59" s="545"/>
      <c r="H59" s="515"/>
      <c r="I59" s="505"/>
      <c r="J59" s="505"/>
      <c r="K59" s="543"/>
      <c r="L59" s="543"/>
      <c r="M59" s="508"/>
      <c r="N59" s="34"/>
      <c r="O59" s="34"/>
    </row>
    <row r="60" spans="1:169" ht="15" customHeight="1">
      <c r="A60" s="546">
        <f>'7- Mapa Final'!A30</f>
        <v>6</v>
      </c>
      <c r="B60" s="548" t="str">
        <f>'7- Mapa Final'!B30</f>
        <v>Posibilidad de ofrecer, prometer, entregar, aceptar o solicitar una ventaja indebida  para compartir, obtener y/o divulgar información reservada o privelegiada de los procesos judiciales o extrajudiciales en los que es parte la entidad.</v>
      </c>
      <c r="C60" s="548" t="str">
        <f>'7- Mapa Final'!C30</f>
        <v>Cuando por  interés indebido propio o de un tercero se influye en el apoderado de un proceso judicial o extrajudicial para que se divulgue información reservada o privelegiada de los procesos judiciales o extrajudiciales en los que es parte la entidad.</v>
      </c>
      <c r="D60" s="549" t="str">
        <f>'7- Mapa Final'!J30</f>
        <v>Muy Baja - 1</v>
      </c>
      <c r="E60" s="509" t="str">
        <f>'7- Mapa Final'!K30</f>
        <v>Mayor - 4</v>
      </c>
      <c r="F60" s="544" t="str">
        <f>'7- Mapa Final'!M30</f>
        <v>Alto  - 4</v>
      </c>
      <c r="G60" s="363" t="s">
        <v>348</v>
      </c>
      <c r="H60" s="515" t="s">
        <v>499</v>
      </c>
      <c r="I60" s="505"/>
      <c r="J60" s="505"/>
      <c r="K60" s="541"/>
      <c r="L60" s="541"/>
      <c r="M60" s="508"/>
    </row>
    <row r="61" spans="1:169">
      <c r="A61" s="546"/>
      <c r="B61" s="514"/>
      <c r="C61" s="514"/>
      <c r="D61" s="505"/>
      <c r="E61" s="505"/>
      <c r="F61" s="512"/>
      <c r="G61" s="363"/>
      <c r="H61" s="515"/>
      <c r="I61" s="505"/>
      <c r="J61" s="505"/>
      <c r="K61" s="542"/>
      <c r="L61" s="542"/>
      <c r="M61" s="508"/>
    </row>
    <row r="62" spans="1:169">
      <c r="A62" s="546"/>
      <c r="B62" s="514"/>
      <c r="C62" s="514"/>
      <c r="D62" s="505"/>
      <c r="E62" s="505"/>
      <c r="F62" s="512"/>
      <c r="G62" s="363"/>
      <c r="H62" s="515"/>
      <c r="I62" s="505"/>
      <c r="J62" s="505"/>
      <c r="K62" s="542"/>
      <c r="L62" s="542"/>
      <c r="M62" s="508"/>
    </row>
    <row r="63" spans="1:169">
      <c r="A63" s="546"/>
      <c r="B63" s="514"/>
      <c r="C63" s="514"/>
      <c r="D63" s="505"/>
      <c r="E63" s="505"/>
      <c r="F63" s="512"/>
      <c r="G63" s="363"/>
      <c r="H63" s="515"/>
      <c r="I63" s="505"/>
      <c r="J63" s="505"/>
      <c r="K63" s="542"/>
      <c r="L63" s="542"/>
      <c r="M63" s="508"/>
    </row>
    <row r="64" spans="1:169">
      <c r="A64" s="546"/>
      <c r="B64" s="514"/>
      <c r="C64" s="514"/>
      <c r="D64" s="505"/>
      <c r="E64" s="505"/>
      <c r="F64" s="512"/>
      <c r="G64" s="363"/>
      <c r="H64" s="515"/>
      <c r="I64" s="505"/>
      <c r="J64" s="505"/>
      <c r="K64" s="542"/>
      <c r="L64" s="542"/>
      <c r="M64" s="508"/>
    </row>
    <row r="65" spans="1:13">
      <c r="A65" s="546"/>
      <c r="B65" s="514"/>
      <c r="C65" s="514"/>
      <c r="D65" s="505"/>
      <c r="E65" s="505"/>
      <c r="F65" s="512"/>
      <c r="G65" s="363"/>
      <c r="H65" s="515"/>
      <c r="I65" s="505"/>
      <c r="J65" s="505"/>
      <c r="K65" s="542"/>
      <c r="L65" s="542"/>
      <c r="M65" s="508"/>
    </row>
    <row r="66" spans="1:13">
      <c r="A66" s="546"/>
      <c r="B66" s="514"/>
      <c r="C66" s="514"/>
      <c r="D66" s="505"/>
      <c r="E66" s="505"/>
      <c r="F66" s="512"/>
      <c r="G66" s="363"/>
      <c r="H66" s="515"/>
      <c r="I66" s="505"/>
      <c r="J66" s="505"/>
      <c r="K66" s="542"/>
      <c r="L66" s="542"/>
      <c r="M66" s="508"/>
    </row>
    <row r="67" spans="1:13">
      <c r="A67" s="546"/>
      <c r="B67" s="514"/>
      <c r="C67" s="514"/>
      <c r="D67" s="505"/>
      <c r="E67" s="505"/>
      <c r="F67" s="512"/>
      <c r="G67" s="363"/>
      <c r="H67" s="515"/>
      <c r="I67" s="505"/>
      <c r="J67" s="505"/>
      <c r="K67" s="542"/>
      <c r="L67" s="542"/>
      <c r="M67" s="508"/>
    </row>
    <row r="68" spans="1:13">
      <c r="A68" s="546"/>
      <c r="B68" s="514"/>
      <c r="C68" s="514"/>
      <c r="D68" s="505"/>
      <c r="E68" s="505"/>
      <c r="F68" s="512"/>
      <c r="G68" s="363"/>
      <c r="H68" s="515"/>
      <c r="I68" s="505"/>
      <c r="J68" s="505"/>
      <c r="K68" s="542"/>
      <c r="L68" s="542"/>
      <c r="M68" s="508"/>
    </row>
    <row r="69" spans="1:13" ht="15.75" thickBot="1">
      <c r="A69" s="547"/>
      <c r="B69" s="514"/>
      <c r="C69" s="514"/>
      <c r="D69" s="505"/>
      <c r="E69" s="505"/>
      <c r="F69" s="512"/>
      <c r="G69" s="545"/>
      <c r="H69" s="515"/>
      <c r="I69" s="505"/>
      <c r="J69" s="505"/>
      <c r="K69" s="543"/>
      <c r="L69" s="543"/>
      <c r="M69" s="508"/>
    </row>
  </sheetData>
  <mergeCells count="98">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I20:I29"/>
    <mergeCell ref="J20:J29"/>
    <mergeCell ref="K20:K29"/>
    <mergeCell ref="L20:L29"/>
    <mergeCell ref="L30:L3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A60:A69"/>
    <mergeCell ref="B60:B69"/>
    <mergeCell ref="C60:C69"/>
    <mergeCell ref="D60:D69"/>
    <mergeCell ref="E60:E69"/>
    <mergeCell ref="L60:L69"/>
    <mergeCell ref="M60:M69"/>
    <mergeCell ref="F60:F69"/>
    <mergeCell ref="G60:G69"/>
    <mergeCell ref="H60:H69"/>
    <mergeCell ref="I60:I69"/>
    <mergeCell ref="J60:J69"/>
    <mergeCell ref="H20:H21"/>
    <mergeCell ref="H22:H23"/>
    <mergeCell ref="H24:H26"/>
    <mergeCell ref="H27:H29"/>
    <mergeCell ref="K60:K69"/>
  </mergeCells>
  <conditionalFormatting sqref="A60">
    <cfRule type="containsText" dxfId="149" priority="1" operator="containsText" text="3- Moderado">
      <formula>NOT(ISERROR(SEARCH("3- Moderado",A60)))</formula>
    </cfRule>
    <cfRule type="containsText" dxfId="148" priority="2" operator="containsText" text="6- Moderado">
      <formula>NOT(ISERROR(SEARCH("6- Moderado",A60)))</formula>
    </cfRule>
    <cfRule type="containsText" dxfId="147" priority="3" operator="containsText" text="4- Moderado">
      <formula>NOT(ISERROR(SEARCH("4- Moderado",A60)))</formula>
    </cfRule>
    <cfRule type="containsText" dxfId="146" priority="4" operator="containsText" text="3- Bajo">
      <formula>NOT(ISERROR(SEARCH("3- Bajo",A60)))</formula>
    </cfRule>
    <cfRule type="containsText" dxfId="145" priority="5" operator="containsText" text="4- Bajo">
      <formula>NOT(ISERROR(SEARCH("4- Bajo",A60)))</formula>
    </cfRule>
    <cfRule type="containsText" dxfId="144" priority="6" operator="containsText" text="1- Bajo">
      <formula>NOT(ISERROR(SEARCH("1- Bajo",A60)))</formula>
    </cfRule>
  </conditionalFormatting>
  <conditionalFormatting sqref="A7:B7">
    <cfRule type="containsText" dxfId="143" priority="247" operator="containsText" text="1- Bajo">
      <formula>NOT(ISERROR(SEARCH("1- Bajo",A7)))</formula>
    </cfRule>
    <cfRule type="containsText" dxfId="142" priority="242" operator="containsText" text="3- Moderado">
      <formula>NOT(ISERROR(SEARCH("3- Moderado",A7)))</formula>
    </cfRule>
    <cfRule type="containsText" dxfId="141" priority="243" operator="containsText" text="6- Moderado">
      <formula>NOT(ISERROR(SEARCH("6- Moderado",A7)))</formula>
    </cfRule>
    <cfRule type="containsText" dxfId="140" priority="244" operator="containsText" text="4- Moderado">
      <formula>NOT(ISERROR(SEARCH("4- Moderado",A7)))</formula>
    </cfRule>
    <cfRule type="containsText" dxfId="139" priority="245" operator="containsText" text="3- Bajo">
      <formula>NOT(ISERROR(SEARCH("3- Bajo",A7)))</formula>
    </cfRule>
    <cfRule type="containsText" dxfId="138" priority="246" operator="containsText" text="4- Bajo">
      <formula>NOT(ISERROR(SEARCH("4- Bajo",A7)))</formula>
    </cfRule>
  </conditionalFormatting>
  <conditionalFormatting sqref="A10:E10 A20:E20">
    <cfRule type="containsText" dxfId="137" priority="38" operator="containsText" text="1- Bajo">
      <formula>NOT(ISERROR(SEARCH("1- Bajo",A10)))</formula>
    </cfRule>
    <cfRule type="containsText" dxfId="136" priority="37" operator="containsText" text="4- Bajo">
      <formula>NOT(ISERROR(SEARCH("4- Bajo",A10)))</formula>
    </cfRule>
    <cfRule type="containsText" dxfId="135" priority="36" operator="containsText" text="3- Bajo">
      <formula>NOT(ISERROR(SEARCH("3- Bajo",A10)))</formula>
    </cfRule>
    <cfRule type="containsText" dxfId="134" priority="35" operator="containsText" text="4- Moderado">
      <formula>NOT(ISERROR(SEARCH("4- Moderado",A10)))</formula>
    </cfRule>
    <cfRule type="containsText" dxfId="133" priority="34" operator="containsText" text="6- Moderado">
      <formula>NOT(ISERROR(SEARCH("6- Moderado",A10)))</formula>
    </cfRule>
    <cfRule type="containsText" dxfId="132" priority="33" operator="containsText" text="3- Moderado">
      <formula>NOT(ISERROR(SEARCH("3- Moderado",A10)))</formula>
    </cfRule>
  </conditionalFormatting>
  <conditionalFormatting sqref="A30:E30 B60:E60">
    <cfRule type="containsText" dxfId="131" priority="31" operator="containsText" text="4- Bajo">
      <formula>NOT(ISERROR(SEARCH("4- Bajo",A30)))</formula>
    </cfRule>
    <cfRule type="containsText" dxfId="130" priority="30" operator="containsText" text="3- Bajo">
      <formula>NOT(ISERROR(SEARCH("3- Bajo",A30)))</formula>
    </cfRule>
    <cfRule type="containsText" dxfId="129" priority="32" operator="containsText" text="1- Bajo">
      <formula>NOT(ISERROR(SEARCH("1- Bajo",A30)))</formula>
    </cfRule>
    <cfRule type="containsText" dxfId="128" priority="29" operator="containsText" text="4- Moderado">
      <formula>NOT(ISERROR(SEARCH("4- Moderado",A30)))</formula>
    </cfRule>
    <cfRule type="containsText" dxfId="127" priority="28" operator="containsText" text="6- Moderado">
      <formula>NOT(ISERROR(SEARCH("6- Moderado",A30)))</formula>
    </cfRule>
    <cfRule type="containsText" dxfId="126" priority="27" operator="containsText" text="3- Moderado">
      <formula>NOT(ISERROR(SEARCH("3- Moderado",A30)))</formula>
    </cfRule>
  </conditionalFormatting>
  <conditionalFormatting sqref="A40:E40 A50:E50">
    <cfRule type="containsText" dxfId="125" priority="20" operator="containsText" text="3- Bajo">
      <formula>NOT(ISERROR(SEARCH("3- Bajo",A40)))</formula>
    </cfRule>
    <cfRule type="containsText" dxfId="124" priority="17" operator="containsText" text="3- Moderado">
      <formula>NOT(ISERROR(SEARCH("3- Moderado",A40)))</formula>
    </cfRule>
    <cfRule type="containsText" dxfId="123" priority="18" operator="containsText" text="6- Moderado">
      <formula>NOT(ISERROR(SEARCH("6- Moderado",A40)))</formula>
    </cfRule>
    <cfRule type="containsText" dxfId="122" priority="19" operator="containsText" text="4- Moderado">
      <formula>NOT(ISERROR(SEARCH("4- Moderado",A40)))</formula>
    </cfRule>
    <cfRule type="containsText" dxfId="121" priority="21" operator="containsText" text="4- Bajo">
      <formula>NOT(ISERROR(SEARCH("4- Bajo",A40)))</formula>
    </cfRule>
    <cfRule type="containsText" dxfId="120" priority="22" operator="containsText" text="1- Bajo">
      <formula>NOT(ISERROR(SEARCH("1- Bajo",A40)))</formula>
    </cfRule>
  </conditionalFormatting>
  <conditionalFormatting sqref="C8:F8">
    <cfRule type="containsText" dxfId="119" priority="212" operator="containsText" text="4- Bajo">
      <formula>NOT(ISERROR(SEARCH("4- Bajo",C8)))</formula>
    </cfRule>
    <cfRule type="containsText" dxfId="118" priority="213" operator="containsText" text="1- Bajo">
      <formula>NOT(ISERROR(SEARCH("1- Bajo",C8)))</formula>
    </cfRule>
    <cfRule type="containsText" dxfId="117" priority="208" operator="containsText" text="3- Moderado">
      <formula>NOT(ISERROR(SEARCH("3- Moderado",C8)))</formula>
    </cfRule>
    <cfRule type="containsText" dxfId="116" priority="209" operator="containsText" text="6- Moderado">
      <formula>NOT(ISERROR(SEARCH("6- Moderado",C8)))</formula>
    </cfRule>
    <cfRule type="containsText" dxfId="115" priority="210" operator="containsText" text="4- Moderado">
      <formula>NOT(ISERROR(SEARCH("4- Moderado",C8)))</formula>
    </cfRule>
    <cfRule type="containsText" dxfId="114" priority="211" operator="containsText" text="3- Bajo">
      <formula>NOT(ISERROR(SEARCH("3- Bajo",C8)))</formula>
    </cfRule>
  </conditionalFormatting>
  <conditionalFormatting sqref="D10:D69">
    <cfRule type="containsText" dxfId="113" priority="16" operator="containsText" text="Media">
      <formula>NOT(ISERROR(SEARCH("Media",D10)))</formula>
    </cfRule>
    <cfRule type="containsText" dxfId="112" priority="13" operator="containsText" text="Baja">
      <formula>NOT(ISERROR(SEARCH("Baja",D10)))</formula>
    </cfRule>
    <cfRule type="containsText" dxfId="111" priority="14" operator="containsText" text="Muy Baja">
      <formula>NOT(ISERROR(SEARCH("Muy Baja",D10)))</formula>
    </cfRule>
    <cfRule type="containsText" dxfId="110" priority="12" operator="containsText" text="Alta">
      <formula>NOT(ISERROR(SEARCH("Alta",D10)))</formula>
    </cfRule>
    <cfRule type="containsText" dxfId="109" priority="11" operator="containsText" text="Muy Alta">
      <formula>NOT(ISERROR(SEARCH("Muy Alta",D10)))</formula>
    </cfRule>
  </conditionalFormatting>
  <conditionalFormatting sqref="E10:E69">
    <cfRule type="containsText" dxfId="108" priority="10" operator="containsText" text="Leve">
      <formula>NOT(ISERROR(SEARCH("Leve",E10)))</formula>
    </cfRule>
    <cfRule type="containsText" dxfId="107" priority="9" operator="containsText" text="Menor">
      <formula>NOT(ISERROR(SEARCH("Menor",E10)))</formula>
    </cfRule>
    <cfRule type="containsText" dxfId="106" priority="8" operator="containsText" text="Mayor">
      <formula>NOT(ISERROR(SEARCH("Mayor",E10)))</formula>
    </cfRule>
    <cfRule type="containsText" dxfId="105" priority="7" operator="containsText" text="Catastrófico">
      <formula>NOT(ISERROR(SEARCH("Catastrófico",E10)))</formula>
    </cfRule>
  </conditionalFormatting>
  <conditionalFormatting sqref="E10:F69">
    <cfRule type="containsText" dxfId="104" priority="15" operator="containsText" text="Moderado">
      <formula>NOT(ISERROR(SEARCH("Moderado",E10)))</formula>
    </cfRule>
  </conditionalFormatting>
  <conditionalFormatting sqref="F10:F69">
    <cfRule type="containsText" dxfId="103" priority="25" operator="containsText" text="Alto">
      <formula>NOT(ISERROR(SEARCH("Alto",F10)))</formula>
    </cfRule>
    <cfRule type="containsText" dxfId="102" priority="24" operator="containsText" text="Moderado">
      <formula>NOT(ISERROR(SEARCH("Moderado",F10)))</formula>
    </cfRule>
    <cfRule type="containsText" dxfId="101" priority="23" operator="containsText" text="Bajo">
      <formula>NOT(ISERROR(SEARCH("Bajo",F10)))</formula>
    </cfRule>
    <cfRule type="containsText" dxfId="100" priority="26" operator="containsText" text="Extremo">
      <formula>NOT(ISERROR(SEARCH("Extremo",F10)))</formula>
    </cfRule>
    <cfRule type="colorScale" priority="3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A10" zoomScale="55" zoomScaleNormal="55" workbookViewId="0">
      <selection activeCell="B76" sqref="B7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17"/>
      <c r="B1" s="518"/>
      <c r="C1" s="521"/>
      <c r="D1" s="521"/>
      <c r="E1" s="521"/>
      <c r="F1" s="521"/>
      <c r="G1" s="521"/>
      <c r="H1" s="521"/>
      <c r="I1" s="521"/>
      <c r="J1" s="522"/>
      <c r="K1" s="516"/>
      <c r="L1" s="516"/>
      <c r="M1" s="51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19"/>
      <c r="B2" s="520"/>
      <c r="C2" s="523"/>
      <c r="D2" s="523"/>
      <c r="E2" s="523"/>
      <c r="F2" s="523"/>
      <c r="G2" s="523"/>
      <c r="H2" s="523"/>
      <c r="I2" s="523"/>
      <c r="J2" s="524"/>
      <c r="K2" s="516"/>
      <c r="L2" s="516"/>
      <c r="M2" s="51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3"/>
      <c r="D3" s="523"/>
      <c r="E3" s="523"/>
      <c r="F3" s="523"/>
      <c r="G3" s="523"/>
      <c r="H3" s="523"/>
      <c r="I3" s="523"/>
      <c r="J3" s="524"/>
      <c r="K3" s="516"/>
      <c r="L3" s="516"/>
      <c r="M3" s="5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4" t="s">
        <v>266</v>
      </c>
      <c r="B4" s="394"/>
      <c r="C4" s="429" t="s">
        <v>4</v>
      </c>
      <c r="D4" s="429"/>
      <c r="E4" s="429"/>
      <c r="F4" s="429"/>
      <c r="G4" s="429"/>
      <c r="H4" s="429"/>
      <c r="I4" s="429"/>
      <c r="J4" s="429"/>
      <c r="K4" s="429"/>
      <c r="L4" s="429"/>
      <c r="M4" s="4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94" t="s">
        <v>267</v>
      </c>
      <c r="B5" s="394"/>
      <c r="C5" s="428" t="s">
        <v>35</v>
      </c>
      <c r="D5" s="428"/>
      <c r="E5" s="428"/>
      <c r="F5" s="428"/>
      <c r="G5" s="428"/>
      <c r="H5" s="428"/>
      <c r="I5" s="428"/>
      <c r="J5" s="428"/>
      <c r="K5" s="428"/>
      <c r="L5" s="428"/>
      <c r="M5" s="42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4" t="s">
        <v>268</v>
      </c>
      <c r="B6" s="394"/>
      <c r="C6" s="533" t="s">
        <v>269</v>
      </c>
      <c r="D6" s="534"/>
      <c r="E6" s="534"/>
      <c r="F6" s="534"/>
      <c r="G6" s="534"/>
      <c r="H6" s="534"/>
      <c r="I6" s="534"/>
      <c r="J6" s="534"/>
      <c r="K6" s="534"/>
      <c r="L6" s="534"/>
      <c r="M6" s="53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28" t="s">
        <v>446</v>
      </c>
      <c r="B7" s="529"/>
      <c r="C7" s="530"/>
      <c r="D7" s="531" t="s">
        <v>447</v>
      </c>
      <c r="E7" s="531"/>
      <c r="F7" s="531"/>
      <c r="G7" s="532" t="s">
        <v>448</v>
      </c>
      <c r="H7" s="510" t="s">
        <v>449</v>
      </c>
      <c r="I7" s="525" t="s">
        <v>450</v>
      </c>
      <c r="J7" s="526"/>
      <c r="K7" s="525" t="s">
        <v>451</v>
      </c>
      <c r="L7" s="526"/>
      <c r="M7" s="527" t="s">
        <v>460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208</v>
      </c>
      <c r="C8" s="35" t="s">
        <v>210</v>
      </c>
      <c r="D8" s="28" t="s">
        <v>220</v>
      </c>
      <c r="E8" s="28" t="s">
        <v>453</v>
      </c>
      <c r="F8" s="28" t="s">
        <v>454</v>
      </c>
      <c r="G8" s="532"/>
      <c r="H8" s="511"/>
      <c r="I8" s="29" t="s">
        <v>455</v>
      </c>
      <c r="J8" s="29" t="s">
        <v>456</v>
      </c>
      <c r="K8" s="29" t="s">
        <v>457</v>
      </c>
      <c r="L8" s="29" t="s">
        <v>458</v>
      </c>
      <c r="M8" s="52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3"/>
      <c r="B9" s="554"/>
      <c r="C9" s="554"/>
      <c r="D9" s="554"/>
      <c r="E9" s="554"/>
      <c r="F9" s="554"/>
      <c r="G9" s="55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5">
        <f>'7- Mapa Final'!A10</f>
        <v>1</v>
      </c>
      <c r="B10" s="548" t="str">
        <f>'7- Mapa Final'!B10</f>
        <v>Posibilidad de incumplimiento de las actuaciones judiciales o administrativas dentro del término legal.</v>
      </c>
      <c r="C10" s="548" t="str">
        <f>'7- Mapa Final'!C10</f>
        <v>Vencimiento de las etapas procesales sin que exista actuación o pronunciamiento por parte de los apoderados de la Entidad.</v>
      </c>
      <c r="D10" s="549" t="str">
        <f>'7- Mapa Final'!J10</f>
        <v>Muy Baja - 1</v>
      </c>
      <c r="E10" s="549" t="str">
        <f>'7- Mapa Final'!K10</f>
        <v>Moderado - 3</v>
      </c>
      <c r="F10" s="544" t="str">
        <f>'7- Mapa Final'!M10</f>
        <v>Moderado - 3</v>
      </c>
      <c r="G10" s="362"/>
      <c r="H10" s="557"/>
      <c r="I10" s="557"/>
      <c r="J10" s="557"/>
      <c r="K10" s="557"/>
      <c r="L10" s="557"/>
      <c r="M10" s="55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6"/>
      <c r="B11" s="514"/>
      <c r="C11" s="514"/>
      <c r="D11" s="505"/>
      <c r="E11" s="505"/>
      <c r="F11" s="512"/>
      <c r="G11" s="363"/>
      <c r="H11" s="507"/>
      <c r="I11" s="507"/>
      <c r="J11" s="507"/>
      <c r="K11" s="507"/>
      <c r="L11" s="507"/>
      <c r="M11" s="55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6"/>
      <c r="B12" s="514"/>
      <c r="C12" s="514"/>
      <c r="D12" s="505"/>
      <c r="E12" s="505"/>
      <c r="F12" s="512"/>
      <c r="G12" s="363"/>
      <c r="H12" s="507"/>
      <c r="I12" s="507"/>
      <c r="J12" s="507"/>
      <c r="K12" s="507"/>
      <c r="L12" s="507"/>
      <c r="M12" s="55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6"/>
      <c r="B13" s="514"/>
      <c r="C13" s="514"/>
      <c r="D13" s="505"/>
      <c r="E13" s="505"/>
      <c r="F13" s="512"/>
      <c r="G13" s="363"/>
      <c r="H13" s="507"/>
      <c r="I13" s="507"/>
      <c r="J13" s="507"/>
      <c r="K13" s="507"/>
      <c r="L13" s="507"/>
      <c r="M13" s="55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6"/>
      <c r="B14" s="514"/>
      <c r="C14" s="514"/>
      <c r="D14" s="505"/>
      <c r="E14" s="505"/>
      <c r="F14" s="512"/>
      <c r="G14" s="363"/>
      <c r="H14" s="507"/>
      <c r="I14" s="507"/>
      <c r="J14" s="507"/>
      <c r="K14" s="507"/>
      <c r="L14" s="507"/>
      <c r="M14" s="55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6"/>
      <c r="B15" s="514"/>
      <c r="C15" s="514"/>
      <c r="D15" s="505"/>
      <c r="E15" s="505"/>
      <c r="F15" s="512"/>
      <c r="G15" s="363"/>
      <c r="H15" s="507"/>
      <c r="I15" s="507"/>
      <c r="J15" s="507"/>
      <c r="K15" s="507"/>
      <c r="L15" s="507"/>
      <c r="M15" s="55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6"/>
      <c r="B16" s="514"/>
      <c r="C16" s="514"/>
      <c r="D16" s="505"/>
      <c r="E16" s="505"/>
      <c r="F16" s="512"/>
      <c r="G16" s="363"/>
      <c r="H16" s="507"/>
      <c r="I16" s="507"/>
      <c r="J16" s="507"/>
      <c r="K16" s="507"/>
      <c r="L16" s="507"/>
      <c r="M16" s="55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6"/>
      <c r="B17" s="514"/>
      <c r="C17" s="514"/>
      <c r="D17" s="505"/>
      <c r="E17" s="505"/>
      <c r="F17" s="512"/>
      <c r="G17" s="363"/>
      <c r="H17" s="507"/>
      <c r="I17" s="507"/>
      <c r="J17" s="507"/>
      <c r="K17" s="507"/>
      <c r="L17" s="507"/>
      <c r="M17" s="55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6"/>
      <c r="B18" s="514"/>
      <c r="C18" s="514"/>
      <c r="D18" s="505"/>
      <c r="E18" s="505"/>
      <c r="F18" s="512"/>
      <c r="G18" s="363"/>
      <c r="H18" s="507"/>
      <c r="I18" s="507"/>
      <c r="J18" s="507"/>
      <c r="K18" s="507"/>
      <c r="L18" s="507"/>
      <c r="M18" s="55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6"/>
      <c r="B19" s="514"/>
      <c r="C19" s="514"/>
      <c r="D19" s="505"/>
      <c r="E19" s="505"/>
      <c r="F19" s="512"/>
      <c r="G19" s="363"/>
      <c r="H19" s="507"/>
      <c r="I19" s="507"/>
      <c r="J19" s="507"/>
      <c r="K19" s="507"/>
      <c r="L19" s="507"/>
      <c r="M19" s="5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6">
        <f>'7- Mapa Final'!A16</f>
        <v>2</v>
      </c>
      <c r="B20" s="548" t="str">
        <f>'7- Mapa Final'!B16</f>
        <v>Posibilidad de no gestionar el cobro  coactivo de las obligaciones pecuniarias a favor de la Rama Judicial</v>
      </c>
      <c r="C20" s="548" t="str">
        <f>'7- Mapa Final'!C16</f>
        <v xml:space="preserve">No se adelanten la actividades conducentes a recuperar las suma que se le adeudan a la entidad </v>
      </c>
      <c r="D20" s="549" t="str">
        <f>'7- Mapa Final'!J16</f>
        <v>Muy Baja - 1</v>
      </c>
      <c r="E20" s="509" t="str">
        <f>'7- Mapa Final'!K16</f>
        <v>Leve - 1</v>
      </c>
      <c r="F20" s="544" t="str">
        <f>'7- Mapa Final'!M16</f>
        <v>Bajo - 1</v>
      </c>
      <c r="G20" s="363"/>
      <c r="H20" s="507"/>
      <c r="I20" s="507"/>
      <c r="J20" s="507"/>
      <c r="K20" s="507"/>
      <c r="L20" s="507"/>
      <c r="M20" s="55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6"/>
      <c r="B21" s="514"/>
      <c r="C21" s="514"/>
      <c r="D21" s="505"/>
      <c r="E21" s="505"/>
      <c r="F21" s="512"/>
      <c r="G21" s="363"/>
      <c r="H21" s="507"/>
      <c r="I21" s="507"/>
      <c r="J21" s="507"/>
      <c r="K21" s="507"/>
      <c r="L21" s="507"/>
      <c r="M21" s="55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6"/>
      <c r="B22" s="514"/>
      <c r="C22" s="514"/>
      <c r="D22" s="505"/>
      <c r="E22" s="505"/>
      <c r="F22" s="512"/>
      <c r="G22" s="363"/>
      <c r="H22" s="507"/>
      <c r="I22" s="507"/>
      <c r="J22" s="507"/>
      <c r="K22" s="507"/>
      <c r="L22" s="507"/>
      <c r="M22" s="55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6"/>
      <c r="B23" s="514"/>
      <c r="C23" s="514"/>
      <c r="D23" s="505"/>
      <c r="E23" s="505"/>
      <c r="F23" s="512"/>
      <c r="G23" s="363"/>
      <c r="H23" s="507"/>
      <c r="I23" s="507"/>
      <c r="J23" s="507"/>
      <c r="K23" s="507"/>
      <c r="L23" s="507"/>
      <c r="M23" s="55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6"/>
      <c r="B24" s="514"/>
      <c r="C24" s="514"/>
      <c r="D24" s="505"/>
      <c r="E24" s="505"/>
      <c r="F24" s="512"/>
      <c r="G24" s="363"/>
      <c r="H24" s="507"/>
      <c r="I24" s="507"/>
      <c r="J24" s="507"/>
      <c r="K24" s="507"/>
      <c r="L24" s="507"/>
      <c r="M24" s="55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6"/>
      <c r="B25" s="514"/>
      <c r="C25" s="514"/>
      <c r="D25" s="505"/>
      <c r="E25" s="505"/>
      <c r="F25" s="512"/>
      <c r="G25" s="363"/>
      <c r="H25" s="507"/>
      <c r="I25" s="507"/>
      <c r="J25" s="507"/>
      <c r="K25" s="507"/>
      <c r="L25" s="507"/>
      <c r="M25" s="559"/>
      <c r="N25" s="34"/>
      <c r="O25" s="34"/>
    </row>
    <row r="26" spans="1:169">
      <c r="A26" s="556"/>
      <c r="B26" s="514"/>
      <c r="C26" s="514"/>
      <c r="D26" s="505"/>
      <c r="E26" s="505"/>
      <c r="F26" s="512"/>
      <c r="G26" s="363"/>
      <c r="H26" s="507"/>
      <c r="I26" s="507"/>
      <c r="J26" s="507"/>
      <c r="K26" s="507"/>
      <c r="L26" s="507"/>
      <c r="M26" s="559"/>
      <c r="N26" s="34"/>
      <c r="O26" s="34"/>
    </row>
    <row r="27" spans="1:169">
      <c r="A27" s="556"/>
      <c r="B27" s="514"/>
      <c r="C27" s="514"/>
      <c r="D27" s="505"/>
      <c r="E27" s="505"/>
      <c r="F27" s="512"/>
      <c r="G27" s="363"/>
      <c r="H27" s="507"/>
      <c r="I27" s="507"/>
      <c r="J27" s="507"/>
      <c r="K27" s="507"/>
      <c r="L27" s="507"/>
      <c r="M27" s="559"/>
      <c r="N27" s="34"/>
      <c r="O27" s="34"/>
    </row>
    <row r="28" spans="1:169">
      <c r="A28" s="556"/>
      <c r="B28" s="514"/>
      <c r="C28" s="514"/>
      <c r="D28" s="505"/>
      <c r="E28" s="505"/>
      <c r="F28" s="512"/>
      <c r="G28" s="363"/>
      <c r="H28" s="507"/>
      <c r="I28" s="507"/>
      <c r="J28" s="507"/>
      <c r="K28" s="507"/>
      <c r="L28" s="507"/>
      <c r="M28" s="559"/>
      <c r="N28" s="34"/>
      <c r="O28" s="34"/>
    </row>
    <row r="29" spans="1:169" ht="15.75" thickBot="1">
      <c r="A29" s="556"/>
      <c r="B29" s="514"/>
      <c r="C29" s="514"/>
      <c r="D29" s="505"/>
      <c r="E29" s="505"/>
      <c r="F29" s="512"/>
      <c r="G29" s="363"/>
      <c r="H29" s="507"/>
      <c r="I29" s="507"/>
      <c r="J29" s="507"/>
      <c r="K29" s="507"/>
      <c r="L29" s="507"/>
      <c r="M29" s="559"/>
      <c r="N29" s="34"/>
      <c r="O29" s="34"/>
    </row>
    <row r="30" spans="1:169" s="26" customFormat="1" ht="12.75" customHeight="1">
      <c r="A30" s="546">
        <f>'7- Mapa Final'!A19</f>
        <v>3</v>
      </c>
      <c r="B30" s="548" t="str">
        <f>'7- Mapa Final'!B19</f>
        <v>Posibilidad de recibir dádivas o beneficios a nombre propio o de terceros para  no actuar con la debida diligencia en los procesos en contra la entidad.</v>
      </c>
      <c r="C30" s="548" t="str">
        <f>'7- Mapa Final'!C19</f>
        <v>Se retrasan, desvian u omiten actuaciones en el trámite de los procesos judiciales a cargo de la entidad</v>
      </c>
      <c r="D30" s="549" t="str">
        <f>'7- Mapa Final'!J19</f>
        <v>Muy Baja - 1</v>
      </c>
      <c r="E30" s="509" t="str">
        <f>'7- Mapa Final'!K19</f>
        <v>Mayor - 4</v>
      </c>
      <c r="F30" s="544" t="str">
        <f>'7- Mapa Final'!M19</f>
        <v>Alto  - 4</v>
      </c>
      <c r="G30" s="363"/>
      <c r="H30" s="507"/>
      <c r="I30" s="507"/>
      <c r="J30" s="507"/>
      <c r="K30" s="507"/>
      <c r="L30" s="507"/>
      <c r="M30" s="55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6"/>
      <c r="B31" s="514"/>
      <c r="C31" s="514"/>
      <c r="D31" s="505"/>
      <c r="E31" s="505"/>
      <c r="F31" s="512"/>
      <c r="G31" s="363"/>
      <c r="H31" s="507"/>
      <c r="I31" s="507"/>
      <c r="J31" s="507"/>
      <c r="K31" s="507"/>
      <c r="L31" s="507"/>
      <c r="M31" s="55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6"/>
      <c r="B32" s="514"/>
      <c r="C32" s="514"/>
      <c r="D32" s="505"/>
      <c r="E32" s="505"/>
      <c r="F32" s="512"/>
      <c r="G32" s="363"/>
      <c r="H32" s="507"/>
      <c r="I32" s="507"/>
      <c r="J32" s="507"/>
      <c r="K32" s="507"/>
      <c r="L32" s="507"/>
      <c r="M32" s="55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6"/>
      <c r="B33" s="514"/>
      <c r="C33" s="514"/>
      <c r="D33" s="505"/>
      <c r="E33" s="505"/>
      <c r="F33" s="512"/>
      <c r="G33" s="363"/>
      <c r="H33" s="507"/>
      <c r="I33" s="507"/>
      <c r="J33" s="507"/>
      <c r="K33" s="507"/>
      <c r="L33" s="507"/>
      <c r="M33" s="55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6"/>
      <c r="B34" s="514"/>
      <c r="C34" s="514"/>
      <c r="D34" s="505"/>
      <c r="E34" s="505"/>
      <c r="F34" s="512"/>
      <c r="G34" s="363"/>
      <c r="H34" s="507"/>
      <c r="I34" s="507"/>
      <c r="J34" s="507"/>
      <c r="K34" s="507"/>
      <c r="L34" s="507"/>
      <c r="M34" s="55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6"/>
      <c r="B35" s="514"/>
      <c r="C35" s="514"/>
      <c r="D35" s="505"/>
      <c r="E35" s="505"/>
      <c r="F35" s="512"/>
      <c r="G35" s="363"/>
      <c r="H35" s="507"/>
      <c r="I35" s="507"/>
      <c r="J35" s="507"/>
      <c r="K35" s="507"/>
      <c r="L35" s="507"/>
      <c r="M35" s="559"/>
      <c r="N35" s="34"/>
      <c r="O35" s="34"/>
    </row>
    <row r="36" spans="1:169">
      <c r="A36" s="546"/>
      <c r="B36" s="514"/>
      <c r="C36" s="514"/>
      <c r="D36" s="505"/>
      <c r="E36" s="505"/>
      <c r="F36" s="512"/>
      <c r="G36" s="363"/>
      <c r="H36" s="507"/>
      <c r="I36" s="507"/>
      <c r="J36" s="507"/>
      <c r="K36" s="507"/>
      <c r="L36" s="507"/>
      <c r="M36" s="559"/>
      <c r="N36" s="34"/>
      <c r="O36" s="34"/>
    </row>
    <row r="37" spans="1:169">
      <c r="A37" s="546"/>
      <c r="B37" s="514"/>
      <c r="C37" s="514"/>
      <c r="D37" s="505"/>
      <c r="E37" s="505"/>
      <c r="F37" s="512"/>
      <c r="G37" s="363"/>
      <c r="H37" s="507"/>
      <c r="I37" s="507"/>
      <c r="J37" s="507"/>
      <c r="K37" s="507"/>
      <c r="L37" s="507"/>
      <c r="M37" s="559"/>
      <c r="N37" s="34"/>
      <c r="O37" s="34"/>
    </row>
    <row r="38" spans="1:169">
      <c r="A38" s="546"/>
      <c r="B38" s="514"/>
      <c r="C38" s="514"/>
      <c r="D38" s="505"/>
      <c r="E38" s="505"/>
      <c r="F38" s="512"/>
      <c r="G38" s="363"/>
      <c r="H38" s="507"/>
      <c r="I38" s="507"/>
      <c r="J38" s="507"/>
      <c r="K38" s="507"/>
      <c r="L38" s="507"/>
      <c r="M38" s="559"/>
      <c r="N38" s="34"/>
      <c r="O38" s="34"/>
    </row>
    <row r="39" spans="1:169" ht="15.75" thickBot="1">
      <c r="A39" s="546"/>
      <c r="B39" s="514"/>
      <c r="C39" s="514"/>
      <c r="D39" s="505"/>
      <c r="E39" s="505"/>
      <c r="F39" s="512"/>
      <c r="G39" s="363"/>
      <c r="H39" s="507"/>
      <c r="I39" s="507"/>
      <c r="J39" s="507"/>
      <c r="K39" s="507"/>
      <c r="L39" s="507"/>
      <c r="M39" s="559"/>
      <c r="N39" s="34"/>
      <c r="O39" s="34"/>
    </row>
    <row r="40" spans="1:169" s="26" customFormat="1" ht="12.75" customHeight="1">
      <c r="A40" s="546">
        <f>'7- Mapa Final'!A24</f>
        <v>4</v>
      </c>
      <c r="B40" s="548" t="str">
        <f>'7- Mapa Final'!B24</f>
        <v>Posibilidad de ofrecer, prometer, entregar, aceptar o solicitar una ventaja indebida a cambio de la deficiente gestión en el cobro coactivo de las obligaciones a favor de la Rama Judicial</v>
      </c>
      <c r="C40" s="548" t="str">
        <f>'7- Mapa Final'!C24</f>
        <v>Cuando un tercero o el mismo obligado, ofrece, promete, entrega, acepta o solicita una ventaja dentro del procedimiento de cobro coactivo, a través de dádivas o beneficios, para que no se adelante en debida forma el cobro de las obligaciones a favor de la Rama Judicial.</v>
      </c>
      <c r="D40" s="549" t="str">
        <f>'7- Mapa Final'!J24</f>
        <v>Muy Baja - 1</v>
      </c>
      <c r="E40" s="509" t="str">
        <f>'7- Mapa Final'!K24</f>
        <v>Mayor - 4</v>
      </c>
      <c r="F40" s="544" t="str">
        <f>'7- Mapa Final'!M24</f>
        <v>Alto  - 4</v>
      </c>
      <c r="G40" s="363"/>
      <c r="H40" s="507"/>
      <c r="I40" s="507"/>
      <c r="J40" s="507"/>
      <c r="K40" s="507"/>
      <c r="L40" s="507"/>
      <c r="M40" s="55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6"/>
      <c r="B41" s="514"/>
      <c r="C41" s="514"/>
      <c r="D41" s="505"/>
      <c r="E41" s="505"/>
      <c r="F41" s="512"/>
      <c r="G41" s="363"/>
      <c r="H41" s="507"/>
      <c r="I41" s="507"/>
      <c r="J41" s="507"/>
      <c r="K41" s="507"/>
      <c r="L41" s="507"/>
      <c r="M41" s="55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6"/>
      <c r="B42" s="514"/>
      <c r="C42" s="514"/>
      <c r="D42" s="505"/>
      <c r="E42" s="505"/>
      <c r="F42" s="512"/>
      <c r="G42" s="363"/>
      <c r="H42" s="507"/>
      <c r="I42" s="507"/>
      <c r="J42" s="507"/>
      <c r="K42" s="507"/>
      <c r="L42" s="507"/>
      <c r="M42" s="55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6"/>
      <c r="B43" s="514"/>
      <c r="C43" s="514"/>
      <c r="D43" s="505"/>
      <c r="E43" s="505"/>
      <c r="F43" s="512"/>
      <c r="G43" s="363"/>
      <c r="H43" s="507"/>
      <c r="I43" s="507"/>
      <c r="J43" s="507"/>
      <c r="K43" s="507"/>
      <c r="L43" s="507"/>
      <c r="M43" s="55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6"/>
      <c r="B44" s="514"/>
      <c r="C44" s="514"/>
      <c r="D44" s="505"/>
      <c r="E44" s="505"/>
      <c r="F44" s="512"/>
      <c r="G44" s="363"/>
      <c r="H44" s="507"/>
      <c r="I44" s="507"/>
      <c r="J44" s="507"/>
      <c r="K44" s="507"/>
      <c r="L44" s="507"/>
      <c r="M44" s="55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6"/>
      <c r="B45" s="514"/>
      <c r="C45" s="514"/>
      <c r="D45" s="505"/>
      <c r="E45" s="505"/>
      <c r="F45" s="512"/>
      <c r="G45" s="363"/>
      <c r="H45" s="507"/>
      <c r="I45" s="507"/>
      <c r="J45" s="507"/>
      <c r="K45" s="507"/>
      <c r="L45" s="507"/>
      <c r="M45" s="559"/>
      <c r="N45" s="34"/>
      <c r="O45" s="34"/>
    </row>
    <row r="46" spans="1:169">
      <c r="A46" s="546"/>
      <c r="B46" s="514"/>
      <c r="C46" s="514"/>
      <c r="D46" s="505"/>
      <c r="E46" s="505"/>
      <c r="F46" s="512"/>
      <c r="G46" s="363"/>
      <c r="H46" s="507"/>
      <c r="I46" s="507"/>
      <c r="J46" s="507"/>
      <c r="K46" s="507"/>
      <c r="L46" s="507"/>
      <c r="M46" s="559"/>
      <c r="N46" s="34"/>
      <c r="O46" s="34"/>
    </row>
    <row r="47" spans="1:169">
      <c r="A47" s="546"/>
      <c r="B47" s="514"/>
      <c r="C47" s="514"/>
      <c r="D47" s="505"/>
      <c r="E47" s="505"/>
      <c r="F47" s="512"/>
      <c r="G47" s="363"/>
      <c r="H47" s="507"/>
      <c r="I47" s="507"/>
      <c r="J47" s="507"/>
      <c r="K47" s="507"/>
      <c r="L47" s="507"/>
      <c r="M47" s="559"/>
      <c r="N47" s="34"/>
      <c r="O47" s="34"/>
    </row>
    <row r="48" spans="1:169">
      <c r="A48" s="546"/>
      <c r="B48" s="514"/>
      <c r="C48" s="514"/>
      <c r="D48" s="505"/>
      <c r="E48" s="505"/>
      <c r="F48" s="512"/>
      <c r="G48" s="363"/>
      <c r="H48" s="507"/>
      <c r="I48" s="507"/>
      <c r="J48" s="507"/>
      <c r="K48" s="507"/>
      <c r="L48" s="507"/>
      <c r="M48" s="559"/>
      <c r="N48" s="34"/>
      <c r="O48" s="34"/>
    </row>
    <row r="49" spans="1:169" ht="15.75" thickBot="1">
      <c r="A49" s="547"/>
      <c r="B49" s="514"/>
      <c r="C49" s="514"/>
      <c r="D49" s="505"/>
      <c r="E49" s="505"/>
      <c r="F49" s="512"/>
      <c r="G49" s="363"/>
      <c r="H49" s="507"/>
      <c r="I49" s="507"/>
      <c r="J49" s="507"/>
      <c r="K49" s="507"/>
      <c r="L49" s="507"/>
      <c r="M49" s="559"/>
      <c r="N49" s="34"/>
      <c r="O49" s="34"/>
    </row>
    <row r="50" spans="1:169" s="26" customFormat="1" ht="12.75" customHeight="1">
      <c r="A50" s="546">
        <f>'7- Mapa Final'!A27</f>
        <v>5</v>
      </c>
      <c r="B50" s="548" t="str">
        <f>'7- Mapa Final'!B27</f>
        <v>Posibilidad de ofrecer, prometer, entregar, aceptar o solicitar una ventaja indebida para la asignación de procesos judiciales y/o extrajudiciales con el fin de  promover, inducir y/o provocar  actuaciones jurídicas por fuera del marco legal atendiendo intereses propios o de terceros.</v>
      </c>
      <c r="C50" s="548" t="str">
        <f>'7- Mapa Final'!C27</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49" t="str">
        <f>'7- Mapa Final'!J27</f>
        <v>Muy Baja - 1</v>
      </c>
      <c r="E50" s="509" t="str">
        <f>'7- Mapa Final'!K27</f>
        <v>Mayor - 4</v>
      </c>
      <c r="F50" s="544" t="str">
        <f>'7- Mapa Final'!M27</f>
        <v>Alto  - 4</v>
      </c>
      <c r="G50" s="363"/>
      <c r="H50" s="507"/>
      <c r="I50" s="507"/>
      <c r="J50" s="507"/>
      <c r="K50" s="507"/>
      <c r="L50" s="507"/>
      <c r="M50" s="55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6"/>
      <c r="B51" s="514"/>
      <c r="C51" s="514"/>
      <c r="D51" s="505"/>
      <c r="E51" s="505"/>
      <c r="F51" s="512"/>
      <c r="G51" s="363"/>
      <c r="H51" s="507"/>
      <c r="I51" s="507"/>
      <c r="J51" s="507"/>
      <c r="K51" s="507"/>
      <c r="L51" s="507"/>
      <c r="M51" s="5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6"/>
      <c r="B52" s="514"/>
      <c r="C52" s="514"/>
      <c r="D52" s="505"/>
      <c r="E52" s="505"/>
      <c r="F52" s="512"/>
      <c r="G52" s="363"/>
      <c r="H52" s="507"/>
      <c r="I52" s="507"/>
      <c r="J52" s="507"/>
      <c r="K52" s="507"/>
      <c r="L52" s="507"/>
      <c r="M52" s="5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6"/>
      <c r="B53" s="514"/>
      <c r="C53" s="514"/>
      <c r="D53" s="505"/>
      <c r="E53" s="505"/>
      <c r="F53" s="512"/>
      <c r="G53" s="363"/>
      <c r="H53" s="507"/>
      <c r="I53" s="507"/>
      <c r="J53" s="507"/>
      <c r="K53" s="507"/>
      <c r="L53" s="507"/>
      <c r="M53" s="5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6"/>
      <c r="B54" s="514"/>
      <c r="C54" s="514"/>
      <c r="D54" s="505"/>
      <c r="E54" s="505"/>
      <c r="F54" s="512"/>
      <c r="G54" s="363"/>
      <c r="H54" s="507"/>
      <c r="I54" s="507"/>
      <c r="J54" s="507"/>
      <c r="K54" s="507"/>
      <c r="L54" s="507"/>
      <c r="M54" s="55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6"/>
      <c r="B55" s="514"/>
      <c r="C55" s="514"/>
      <c r="D55" s="505"/>
      <c r="E55" s="505"/>
      <c r="F55" s="512"/>
      <c r="G55" s="363"/>
      <c r="H55" s="507"/>
      <c r="I55" s="507"/>
      <c r="J55" s="507"/>
      <c r="K55" s="507"/>
      <c r="L55" s="507"/>
      <c r="M55" s="559"/>
      <c r="N55" s="34"/>
      <c r="O55" s="34"/>
    </row>
    <row r="56" spans="1:169">
      <c r="A56" s="546"/>
      <c r="B56" s="514"/>
      <c r="C56" s="514"/>
      <c r="D56" s="505"/>
      <c r="E56" s="505"/>
      <c r="F56" s="512"/>
      <c r="G56" s="363"/>
      <c r="H56" s="507"/>
      <c r="I56" s="507"/>
      <c r="J56" s="507"/>
      <c r="K56" s="507"/>
      <c r="L56" s="507"/>
      <c r="M56" s="559"/>
      <c r="N56" s="34"/>
      <c r="O56" s="34"/>
    </row>
    <row r="57" spans="1:169">
      <c r="A57" s="546"/>
      <c r="B57" s="514"/>
      <c r="C57" s="514"/>
      <c r="D57" s="505"/>
      <c r="E57" s="505"/>
      <c r="F57" s="512"/>
      <c r="G57" s="363"/>
      <c r="H57" s="507"/>
      <c r="I57" s="507"/>
      <c r="J57" s="507"/>
      <c r="K57" s="507"/>
      <c r="L57" s="507"/>
      <c r="M57" s="559"/>
      <c r="N57" s="34"/>
      <c r="O57" s="34"/>
    </row>
    <row r="58" spans="1:169">
      <c r="A58" s="546"/>
      <c r="B58" s="514"/>
      <c r="C58" s="514"/>
      <c r="D58" s="505"/>
      <c r="E58" s="505"/>
      <c r="F58" s="512"/>
      <c r="G58" s="363"/>
      <c r="H58" s="507"/>
      <c r="I58" s="507"/>
      <c r="J58" s="507"/>
      <c r="K58" s="507"/>
      <c r="L58" s="507"/>
      <c r="M58" s="559"/>
      <c r="N58" s="34"/>
      <c r="O58" s="34"/>
    </row>
    <row r="59" spans="1:169" ht="15.75" thickBot="1">
      <c r="A59" s="547"/>
      <c r="B59" s="514"/>
      <c r="C59" s="514"/>
      <c r="D59" s="505"/>
      <c r="E59" s="505"/>
      <c r="F59" s="512"/>
      <c r="G59" s="363"/>
      <c r="H59" s="507"/>
      <c r="I59" s="507"/>
      <c r="J59" s="507"/>
      <c r="K59" s="507"/>
      <c r="L59" s="507"/>
      <c r="M59" s="559"/>
      <c r="N59" s="34"/>
      <c r="O59" s="34"/>
    </row>
    <row r="60" spans="1:169" s="26" customFormat="1" ht="12.75" customHeight="1">
      <c r="A60" s="546">
        <f>'7- Mapa Final'!A30</f>
        <v>6</v>
      </c>
      <c r="B60" s="548" t="str">
        <f>'7- Mapa Final'!B30</f>
        <v>Posibilidad de ofrecer, prometer, entregar, aceptar o solicitar una ventaja indebida  para compartir, obtener y/o divulgar información reservada o privelegiada de los procesos judiciales o extrajudiciales en los que es parte la entidad.</v>
      </c>
      <c r="C60" s="548" t="str">
        <f>'7- Mapa Final'!C30</f>
        <v>Cuando por  interés indebido propio o de un tercero se influye en el apoderado de un proceso judicial o extrajudicial para que se divulgue información reservada o privelegiada de los procesos judiciales o extrajudiciales en los que es parte la entidad.</v>
      </c>
      <c r="D60" s="549" t="str">
        <f>'7- Mapa Final'!J30</f>
        <v>Muy Baja - 1</v>
      </c>
      <c r="E60" s="509" t="str">
        <f>'7- Mapa Final'!K30</f>
        <v>Mayor - 4</v>
      </c>
      <c r="F60" s="544" t="str">
        <f>'7- Mapa Final'!M30</f>
        <v>Alto  - 4</v>
      </c>
      <c r="G60" s="363"/>
      <c r="H60" s="507"/>
      <c r="I60" s="507"/>
      <c r="J60" s="507"/>
      <c r="K60" s="507"/>
      <c r="L60" s="507"/>
      <c r="M60" s="55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6"/>
      <c r="B61" s="514"/>
      <c r="C61" s="514"/>
      <c r="D61" s="505"/>
      <c r="E61" s="505"/>
      <c r="F61" s="512"/>
      <c r="G61" s="363"/>
      <c r="H61" s="507"/>
      <c r="I61" s="507"/>
      <c r="J61" s="507"/>
      <c r="K61" s="507"/>
      <c r="L61" s="507"/>
      <c r="M61" s="55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6"/>
      <c r="B62" s="514"/>
      <c r="C62" s="514"/>
      <c r="D62" s="505"/>
      <c r="E62" s="505"/>
      <c r="F62" s="512"/>
      <c r="G62" s="363"/>
      <c r="H62" s="507"/>
      <c r="I62" s="507"/>
      <c r="J62" s="507"/>
      <c r="K62" s="507"/>
      <c r="L62" s="507"/>
      <c r="M62" s="55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6"/>
      <c r="B63" s="514"/>
      <c r="C63" s="514"/>
      <c r="D63" s="505"/>
      <c r="E63" s="505"/>
      <c r="F63" s="512"/>
      <c r="G63" s="363"/>
      <c r="H63" s="507"/>
      <c r="I63" s="507"/>
      <c r="J63" s="507"/>
      <c r="K63" s="507"/>
      <c r="L63" s="507"/>
      <c r="M63" s="55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6"/>
      <c r="B64" s="514"/>
      <c r="C64" s="514"/>
      <c r="D64" s="505"/>
      <c r="E64" s="505"/>
      <c r="F64" s="512"/>
      <c r="G64" s="363"/>
      <c r="H64" s="507"/>
      <c r="I64" s="507"/>
      <c r="J64" s="507"/>
      <c r="K64" s="507"/>
      <c r="L64" s="507"/>
      <c r="M64" s="55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6"/>
      <c r="B65" s="514"/>
      <c r="C65" s="514"/>
      <c r="D65" s="505"/>
      <c r="E65" s="505"/>
      <c r="F65" s="512"/>
      <c r="G65" s="363"/>
      <c r="H65" s="507"/>
      <c r="I65" s="507"/>
      <c r="J65" s="507"/>
      <c r="K65" s="507"/>
      <c r="L65" s="507"/>
      <c r="M65" s="559"/>
      <c r="N65" s="34"/>
      <c r="O65" s="34"/>
    </row>
    <row r="66" spans="1:15">
      <c r="A66" s="546"/>
      <c r="B66" s="514"/>
      <c r="C66" s="514"/>
      <c r="D66" s="505"/>
      <c r="E66" s="505"/>
      <c r="F66" s="512"/>
      <c r="G66" s="363"/>
      <c r="H66" s="507"/>
      <c r="I66" s="507"/>
      <c r="J66" s="507"/>
      <c r="K66" s="507"/>
      <c r="L66" s="507"/>
      <c r="M66" s="559"/>
      <c r="N66" s="34"/>
      <c r="O66" s="34"/>
    </row>
    <row r="67" spans="1:15">
      <c r="A67" s="546"/>
      <c r="B67" s="514"/>
      <c r="C67" s="514"/>
      <c r="D67" s="505"/>
      <c r="E67" s="505"/>
      <c r="F67" s="512"/>
      <c r="G67" s="363"/>
      <c r="H67" s="507"/>
      <c r="I67" s="507"/>
      <c r="J67" s="507"/>
      <c r="K67" s="507"/>
      <c r="L67" s="507"/>
      <c r="M67" s="559"/>
      <c r="N67" s="34"/>
      <c r="O67" s="34"/>
    </row>
    <row r="68" spans="1:15">
      <c r="A68" s="546"/>
      <c r="B68" s="514"/>
      <c r="C68" s="514"/>
      <c r="D68" s="505"/>
      <c r="E68" s="505"/>
      <c r="F68" s="512"/>
      <c r="G68" s="363"/>
      <c r="H68" s="507"/>
      <c r="I68" s="507"/>
      <c r="J68" s="507"/>
      <c r="K68" s="507"/>
      <c r="L68" s="507"/>
      <c r="M68" s="559"/>
      <c r="N68" s="34"/>
      <c r="O68" s="34"/>
    </row>
    <row r="69" spans="1:15" ht="18" customHeight="1" thickBot="1">
      <c r="A69" s="547"/>
      <c r="B69" s="514"/>
      <c r="C69" s="514"/>
      <c r="D69" s="505"/>
      <c r="E69" s="505"/>
      <c r="F69" s="512"/>
      <c r="G69" s="545"/>
      <c r="H69" s="561"/>
      <c r="I69" s="561"/>
      <c r="J69" s="561"/>
      <c r="K69" s="561"/>
      <c r="L69" s="561"/>
      <c r="M69" s="560"/>
      <c r="N69" s="34"/>
      <c r="O69" s="34"/>
    </row>
  </sheetData>
  <mergeCells count="95">
    <mergeCell ref="F60:F69"/>
    <mergeCell ref="A50:A59"/>
    <mergeCell ref="B50:B59"/>
    <mergeCell ref="C50:C59"/>
    <mergeCell ref="D50:D59"/>
    <mergeCell ref="E50:E59"/>
    <mergeCell ref="F50:F59"/>
    <mergeCell ref="A60:A69"/>
    <mergeCell ref="B60:B69"/>
    <mergeCell ref="C60:C69"/>
    <mergeCell ref="D60:D69"/>
    <mergeCell ref="E60:E69"/>
    <mergeCell ref="M60:M69"/>
    <mergeCell ref="G60:G69"/>
    <mergeCell ref="H60:H69"/>
    <mergeCell ref="I60:I69"/>
    <mergeCell ref="J60:J69"/>
    <mergeCell ref="K60:K69"/>
    <mergeCell ref="L60:L69"/>
    <mergeCell ref="J50:J59"/>
    <mergeCell ref="K50:K59"/>
    <mergeCell ref="L50:L59"/>
    <mergeCell ref="M50:M59"/>
    <mergeCell ref="F40:F49"/>
    <mergeCell ref="M40:M49"/>
    <mergeCell ref="G40:G49"/>
    <mergeCell ref="H40:H49"/>
    <mergeCell ref="I40:I49"/>
    <mergeCell ref="J40:J49"/>
    <mergeCell ref="K40:K49"/>
    <mergeCell ref="L40:L49"/>
    <mergeCell ref="G50:G59"/>
    <mergeCell ref="H50:H59"/>
    <mergeCell ref="I50:I59"/>
    <mergeCell ref="F30:F39"/>
    <mergeCell ref="G30:G39"/>
    <mergeCell ref="H30:H39"/>
    <mergeCell ref="I30:I39"/>
    <mergeCell ref="G20:G29"/>
    <mergeCell ref="H20:H29"/>
    <mergeCell ref="I20:I29"/>
    <mergeCell ref="J30:J39"/>
    <mergeCell ref="K30:K39"/>
    <mergeCell ref="L30:L39"/>
    <mergeCell ref="M30:M39"/>
    <mergeCell ref="M20:M29"/>
    <mergeCell ref="J20:J29"/>
    <mergeCell ref="K20:K29"/>
    <mergeCell ref="L20:L29"/>
    <mergeCell ref="A30:A39"/>
    <mergeCell ref="B30:B39"/>
    <mergeCell ref="C30:C39"/>
    <mergeCell ref="D30:D39"/>
    <mergeCell ref="E30:E39"/>
    <mergeCell ref="A40:A49"/>
    <mergeCell ref="B40:B49"/>
    <mergeCell ref="C40:C49"/>
    <mergeCell ref="D40:D49"/>
    <mergeCell ref="E40:E4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G10:G19"/>
    <mergeCell ref="H10:H19"/>
    <mergeCell ref="A1:B2"/>
    <mergeCell ref="C1:J3"/>
    <mergeCell ref="K1:M3"/>
    <mergeCell ref="A4:B4"/>
    <mergeCell ref="C4:M4"/>
    <mergeCell ref="A5:B5"/>
    <mergeCell ref="C5:M5"/>
    <mergeCell ref="A6:B6"/>
    <mergeCell ref="C6:M6"/>
    <mergeCell ref="M7:M8"/>
    <mergeCell ref="I10:I19"/>
    <mergeCell ref="J10:J19"/>
    <mergeCell ref="K10:K19"/>
    <mergeCell ref="L10:L19"/>
    <mergeCell ref="A20:A29"/>
    <mergeCell ref="B20:B29"/>
    <mergeCell ref="C20:C29"/>
    <mergeCell ref="D20:D29"/>
    <mergeCell ref="E20:E29"/>
    <mergeCell ref="F20:F29"/>
  </mergeCells>
  <conditionalFormatting sqref="A60">
    <cfRule type="containsText" dxfId="99" priority="1" operator="containsText" text="3- Moderado">
      <formula>NOT(ISERROR(SEARCH("3- Moderado",A60)))</formula>
    </cfRule>
    <cfRule type="containsText" dxfId="98" priority="2" operator="containsText" text="6- Moderado">
      <formula>NOT(ISERROR(SEARCH("6- Moderado",A60)))</formula>
    </cfRule>
    <cfRule type="containsText" dxfId="97" priority="3" operator="containsText" text="4- Moderado">
      <formula>NOT(ISERROR(SEARCH("4- Moderado",A60)))</formula>
    </cfRule>
    <cfRule type="containsText" dxfId="96" priority="4" operator="containsText" text="3- Bajo">
      <formula>NOT(ISERROR(SEARCH("3- Bajo",A60)))</formula>
    </cfRule>
    <cfRule type="containsText" dxfId="95" priority="5" operator="containsText" text="4- Bajo">
      <formula>NOT(ISERROR(SEARCH("4- Bajo",A60)))</formula>
    </cfRule>
    <cfRule type="containsText" dxfId="94" priority="6" operator="containsText" text="1- Bajo">
      <formula>NOT(ISERROR(SEARCH("1- Bajo",A60)))</formula>
    </cfRule>
  </conditionalFormatting>
  <conditionalFormatting sqref="A7:B7">
    <cfRule type="containsText" dxfId="93" priority="247" operator="containsText" text="1- Bajo">
      <formula>NOT(ISERROR(SEARCH("1- Bajo",A7)))</formula>
    </cfRule>
    <cfRule type="containsText" dxfId="92" priority="242" operator="containsText" text="3- Moderado">
      <formula>NOT(ISERROR(SEARCH("3- Moderado",A7)))</formula>
    </cfRule>
    <cfRule type="containsText" dxfId="91" priority="243" operator="containsText" text="6- Moderado">
      <formula>NOT(ISERROR(SEARCH("6- Moderado",A7)))</formula>
    </cfRule>
    <cfRule type="containsText" dxfId="90" priority="244" operator="containsText" text="4- Moderado">
      <formula>NOT(ISERROR(SEARCH("4- Moderado",A7)))</formula>
    </cfRule>
    <cfRule type="containsText" dxfId="89" priority="245" operator="containsText" text="3- Bajo">
      <formula>NOT(ISERROR(SEARCH("3- Bajo",A7)))</formula>
    </cfRule>
    <cfRule type="containsText" dxfId="88" priority="246" operator="containsText" text="4- Bajo">
      <formula>NOT(ISERROR(SEARCH("4- Bajo",A7)))</formula>
    </cfRule>
  </conditionalFormatting>
  <conditionalFormatting sqref="A10:E10 A20:E20">
    <cfRule type="containsText" dxfId="87" priority="38" operator="containsText" text="1- Bajo">
      <formula>NOT(ISERROR(SEARCH("1- Bajo",A10)))</formula>
    </cfRule>
    <cfRule type="containsText" dxfId="86" priority="37" operator="containsText" text="4- Bajo">
      <formula>NOT(ISERROR(SEARCH("4- Bajo",A10)))</formula>
    </cfRule>
    <cfRule type="containsText" dxfId="85" priority="36" operator="containsText" text="3- Bajo">
      <formula>NOT(ISERROR(SEARCH("3- Bajo",A10)))</formula>
    </cfRule>
    <cfRule type="containsText" dxfId="84" priority="35" operator="containsText" text="4- Moderado">
      <formula>NOT(ISERROR(SEARCH("4- Moderado",A10)))</formula>
    </cfRule>
    <cfRule type="containsText" dxfId="83" priority="34" operator="containsText" text="6- Moderado">
      <formula>NOT(ISERROR(SEARCH("6- Moderado",A10)))</formula>
    </cfRule>
    <cfRule type="containsText" dxfId="82" priority="33" operator="containsText" text="3- Moderado">
      <formula>NOT(ISERROR(SEARCH("3- Moderado",A10)))</formula>
    </cfRule>
  </conditionalFormatting>
  <conditionalFormatting sqref="A30:E30 B60:E60">
    <cfRule type="containsText" dxfId="81" priority="31" operator="containsText" text="4- Bajo">
      <formula>NOT(ISERROR(SEARCH("4- Bajo",A30)))</formula>
    </cfRule>
    <cfRule type="containsText" dxfId="80" priority="30" operator="containsText" text="3- Bajo">
      <formula>NOT(ISERROR(SEARCH("3- Bajo",A30)))</formula>
    </cfRule>
    <cfRule type="containsText" dxfId="79" priority="32" operator="containsText" text="1- Bajo">
      <formula>NOT(ISERROR(SEARCH("1- Bajo",A30)))</formula>
    </cfRule>
    <cfRule type="containsText" dxfId="78" priority="29" operator="containsText" text="4- Moderado">
      <formula>NOT(ISERROR(SEARCH("4- Moderado",A30)))</formula>
    </cfRule>
    <cfRule type="containsText" dxfId="77" priority="28" operator="containsText" text="6- Moderado">
      <formula>NOT(ISERROR(SEARCH("6- Moderado",A30)))</formula>
    </cfRule>
    <cfRule type="containsText" dxfId="76" priority="27" operator="containsText" text="3- Moderado">
      <formula>NOT(ISERROR(SEARCH("3- Moderado",A30)))</formula>
    </cfRule>
  </conditionalFormatting>
  <conditionalFormatting sqref="A40:E40 A50:E50">
    <cfRule type="containsText" dxfId="75" priority="20" operator="containsText" text="3- Bajo">
      <formula>NOT(ISERROR(SEARCH("3- Bajo",A40)))</formula>
    </cfRule>
    <cfRule type="containsText" dxfId="74" priority="17" operator="containsText" text="3- Moderado">
      <formula>NOT(ISERROR(SEARCH("3- Moderado",A40)))</formula>
    </cfRule>
    <cfRule type="containsText" dxfId="73" priority="18" operator="containsText" text="6- Moderado">
      <formula>NOT(ISERROR(SEARCH("6- Moderado",A40)))</formula>
    </cfRule>
    <cfRule type="containsText" dxfId="72" priority="19" operator="containsText" text="4- Moderado">
      <formula>NOT(ISERROR(SEARCH("4- Moderado",A40)))</formula>
    </cfRule>
    <cfRule type="containsText" dxfId="71" priority="21" operator="containsText" text="4- Bajo">
      <formula>NOT(ISERROR(SEARCH("4- Bajo",A40)))</formula>
    </cfRule>
    <cfRule type="containsText" dxfId="70" priority="22" operator="containsText" text="1- Bajo">
      <formula>NOT(ISERROR(SEARCH("1- Bajo",A40)))</formula>
    </cfRule>
  </conditionalFormatting>
  <conditionalFormatting sqref="C8:F8">
    <cfRule type="containsText" dxfId="69" priority="212" operator="containsText" text="4- Bajo">
      <formula>NOT(ISERROR(SEARCH("4- Bajo",C8)))</formula>
    </cfRule>
    <cfRule type="containsText" dxfId="68" priority="213" operator="containsText" text="1- Bajo">
      <formula>NOT(ISERROR(SEARCH("1- Bajo",C8)))</formula>
    </cfRule>
    <cfRule type="containsText" dxfId="67" priority="208" operator="containsText" text="3- Moderado">
      <formula>NOT(ISERROR(SEARCH("3- Moderado",C8)))</formula>
    </cfRule>
    <cfRule type="containsText" dxfId="66" priority="209" operator="containsText" text="6- Moderado">
      <formula>NOT(ISERROR(SEARCH("6- Moderado",C8)))</formula>
    </cfRule>
    <cfRule type="containsText" dxfId="65" priority="210" operator="containsText" text="4- Moderado">
      <formula>NOT(ISERROR(SEARCH("4- Moderado",C8)))</formula>
    </cfRule>
    <cfRule type="containsText" dxfId="64" priority="211" operator="containsText" text="3- Bajo">
      <formula>NOT(ISERROR(SEARCH("3- Bajo",C8)))</formula>
    </cfRule>
  </conditionalFormatting>
  <conditionalFormatting sqref="D10:D69">
    <cfRule type="containsText" dxfId="63" priority="16" operator="containsText" text="Media">
      <formula>NOT(ISERROR(SEARCH("Media",D10)))</formula>
    </cfRule>
    <cfRule type="containsText" dxfId="62" priority="13" operator="containsText" text="Baja">
      <formula>NOT(ISERROR(SEARCH("Baja",D10)))</formula>
    </cfRule>
    <cfRule type="containsText" dxfId="61" priority="14" operator="containsText" text="Muy Baja">
      <formula>NOT(ISERROR(SEARCH("Muy Baja",D10)))</formula>
    </cfRule>
    <cfRule type="containsText" dxfId="60" priority="12" operator="containsText" text="Alta">
      <formula>NOT(ISERROR(SEARCH("Alta",D10)))</formula>
    </cfRule>
    <cfRule type="containsText" dxfId="59" priority="11" operator="containsText" text="Muy Alta">
      <formula>NOT(ISERROR(SEARCH("Muy Alta",D10)))</formula>
    </cfRule>
  </conditionalFormatting>
  <conditionalFormatting sqref="E10:E69">
    <cfRule type="containsText" dxfId="58" priority="10" operator="containsText" text="Leve">
      <formula>NOT(ISERROR(SEARCH("Leve",E10)))</formula>
    </cfRule>
    <cfRule type="containsText" dxfId="57" priority="9" operator="containsText" text="Menor">
      <formula>NOT(ISERROR(SEARCH("Menor",E10)))</formula>
    </cfRule>
    <cfRule type="containsText" dxfId="56" priority="8" operator="containsText" text="Mayor">
      <formula>NOT(ISERROR(SEARCH("Mayor",E10)))</formula>
    </cfRule>
    <cfRule type="containsText" dxfId="55" priority="7" operator="containsText" text="Catastrófico">
      <formula>NOT(ISERROR(SEARCH("Catastrófico",E10)))</formula>
    </cfRule>
  </conditionalFormatting>
  <conditionalFormatting sqref="E10:F69">
    <cfRule type="containsText" dxfId="54" priority="15" operator="containsText" text="Moderado">
      <formula>NOT(ISERROR(SEARCH("Moderado",E10)))</formula>
    </cfRule>
  </conditionalFormatting>
  <conditionalFormatting sqref="F10:F69">
    <cfRule type="containsText" dxfId="53" priority="25" operator="containsText" text="Alto">
      <formula>NOT(ISERROR(SEARCH("Alto",F10)))</formula>
    </cfRule>
    <cfRule type="containsText" dxfId="52" priority="24" operator="containsText" text="Moderado">
      <formula>NOT(ISERROR(SEARCH("Moderado",F10)))</formula>
    </cfRule>
    <cfRule type="containsText" dxfId="51" priority="23" operator="containsText" text="Bajo">
      <formula>NOT(ISERROR(SEARCH("Bajo",F10)))</formula>
    </cfRule>
    <cfRule type="containsText" dxfId="50" priority="26" operator="containsText" text="Extremo">
      <formula>NOT(ISERROR(SEARCH("Extremo",F10)))</formula>
    </cfRule>
    <cfRule type="colorScale" priority="3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zoomScale="60" zoomScaleNormal="60" workbookViewId="0">
      <selection activeCell="G10" sqref="G10:G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17"/>
      <c r="B1" s="518"/>
      <c r="C1" s="521"/>
      <c r="D1" s="521"/>
      <c r="E1" s="521"/>
      <c r="F1" s="521"/>
      <c r="G1" s="521"/>
      <c r="H1" s="521"/>
      <c r="I1" s="521"/>
      <c r="J1" s="522"/>
      <c r="K1" s="516"/>
      <c r="L1" s="516"/>
      <c r="M1" s="51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19"/>
      <c r="B2" s="520"/>
      <c r="C2" s="523"/>
      <c r="D2" s="523"/>
      <c r="E2" s="523"/>
      <c r="F2" s="523"/>
      <c r="G2" s="523"/>
      <c r="H2" s="523"/>
      <c r="I2" s="523"/>
      <c r="J2" s="524"/>
      <c r="K2" s="516"/>
      <c r="L2" s="516"/>
      <c r="M2" s="51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3"/>
      <c r="D3" s="523"/>
      <c r="E3" s="523"/>
      <c r="F3" s="523"/>
      <c r="G3" s="523"/>
      <c r="H3" s="523"/>
      <c r="I3" s="523"/>
      <c r="J3" s="524"/>
      <c r="K3" s="516"/>
      <c r="L3" s="516"/>
      <c r="M3" s="5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4" t="s">
        <v>266</v>
      </c>
      <c r="B4" s="394"/>
      <c r="C4" s="429" t="s">
        <v>4</v>
      </c>
      <c r="D4" s="429"/>
      <c r="E4" s="429"/>
      <c r="F4" s="429"/>
      <c r="G4" s="429"/>
      <c r="H4" s="429"/>
      <c r="I4" s="429"/>
      <c r="J4" s="429"/>
      <c r="K4" s="429"/>
      <c r="L4" s="429"/>
      <c r="M4" s="4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94" t="s">
        <v>267</v>
      </c>
      <c r="B5" s="394"/>
      <c r="C5" s="428" t="s">
        <v>35</v>
      </c>
      <c r="D5" s="428"/>
      <c r="E5" s="428"/>
      <c r="F5" s="428"/>
      <c r="G5" s="428"/>
      <c r="H5" s="428"/>
      <c r="I5" s="428"/>
      <c r="J5" s="428"/>
      <c r="K5" s="428"/>
      <c r="L5" s="428"/>
      <c r="M5" s="42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4" t="s">
        <v>268</v>
      </c>
      <c r="B6" s="394"/>
      <c r="C6" s="533" t="s">
        <v>269</v>
      </c>
      <c r="D6" s="534"/>
      <c r="E6" s="534"/>
      <c r="F6" s="534"/>
      <c r="G6" s="534"/>
      <c r="H6" s="534"/>
      <c r="I6" s="534"/>
      <c r="J6" s="534"/>
      <c r="K6" s="534"/>
      <c r="L6" s="534"/>
      <c r="M6" s="53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28" t="s">
        <v>446</v>
      </c>
      <c r="B7" s="529"/>
      <c r="C7" s="530"/>
      <c r="D7" s="531" t="s">
        <v>447</v>
      </c>
      <c r="E7" s="531"/>
      <c r="F7" s="531"/>
      <c r="G7" s="532" t="s">
        <v>448</v>
      </c>
      <c r="H7" s="510" t="s">
        <v>449</v>
      </c>
      <c r="I7" s="525" t="s">
        <v>450</v>
      </c>
      <c r="J7" s="526"/>
      <c r="K7" s="525" t="s">
        <v>451</v>
      </c>
      <c r="L7" s="526"/>
      <c r="M7" s="527" t="s">
        <v>461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208</v>
      </c>
      <c r="C8" s="35" t="s">
        <v>210</v>
      </c>
      <c r="D8" s="28" t="s">
        <v>220</v>
      </c>
      <c r="E8" s="28" t="s">
        <v>453</v>
      </c>
      <c r="F8" s="28" t="s">
        <v>454</v>
      </c>
      <c r="G8" s="532"/>
      <c r="H8" s="511"/>
      <c r="I8" s="29" t="s">
        <v>455</v>
      </c>
      <c r="J8" s="29" t="s">
        <v>456</v>
      </c>
      <c r="K8" s="29" t="s">
        <v>457</v>
      </c>
      <c r="L8" s="29" t="s">
        <v>458</v>
      </c>
      <c r="M8" s="52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3"/>
      <c r="B9" s="554"/>
      <c r="C9" s="554"/>
      <c r="D9" s="554"/>
      <c r="E9" s="554"/>
      <c r="F9" s="554"/>
      <c r="G9" s="55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5">
        <f>'7- Mapa Final'!A10</f>
        <v>1</v>
      </c>
      <c r="B10" s="548" t="str">
        <f>'7- Mapa Final'!B10</f>
        <v>Posibilidad de incumplimiento de las actuaciones judiciales o administrativas dentro del término legal.</v>
      </c>
      <c r="C10" s="548" t="str">
        <f>'7- Mapa Final'!C10</f>
        <v>Vencimiento de las etapas procesales sin que exista actuación o pronunciamiento por parte de los apoderados de la Entidad.</v>
      </c>
      <c r="D10" s="549" t="str">
        <f>'7- Mapa Final'!J10</f>
        <v>Muy Baja - 1</v>
      </c>
      <c r="E10" s="549" t="str">
        <f>'7- Mapa Final'!K10</f>
        <v>Moderado - 3</v>
      </c>
      <c r="F10" s="544" t="str">
        <f>'7- Mapa Final'!M10</f>
        <v>Moderado - 3</v>
      </c>
      <c r="G10" s="362"/>
      <c r="H10" s="557"/>
      <c r="I10" s="557"/>
      <c r="J10" s="557"/>
      <c r="K10" s="557"/>
      <c r="L10" s="557"/>
      <c r="M10" s="55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6"/>
      <c r="B11" s="514"/>
      <c r="C11" s="514"/>
      <c r="D11" s="505"/>
      <c r="E11" s="505"/>
      <c r="F11" s="512"/>
      <c r="G11" s="363"/>
      <c r="H11" s="507"/>
      <c r="I11" s="507"/>
      <c r="J11" s="507"/>
      <c r="K11" s="507"/>
      <c r="L11" s="507"/>
      <c r="M11" s="55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6"/>
      <c r="B12" s="514"/>
      <c r="C12" s="514"/>
      <c r="D12" s="505"/>
      <c r="E12" s="505"/>
      <c r="F12" s="512"/>
      <c r="G12" s="363"/>
      <c r="H12" s="507"/>
      <c r="I12" s="507"/>
      <c r="J12" s="507"/>
      <c r="K12" s="507"/>
      <c r="L12" s="507"/>
      <c r="M12" s="55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6"/>
      <c r="B13" s="514"/>
      <c r="C13" s="514"/>
      <c r="D13" s="505"/>
      <c r="E13" s="505"/>
      <c r="F13" s="512"/>
      <c r="G13" s="363"/>
      <c r="H13" s="507"/>
      <c r="I13" s="507"/>
      <c r="J13" s="507"/>
      <c r="K13" s="507"/>
      <c r="L13" s="507"/>
      <c r="M13" s="55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6"/>
      <c r="B14" s="514"/>
      <c r="C14" s="514"/>
      <c r="D14" s="505"/>
      <c r="E14" s="505"/>
      <c r="F14" s="512"/>
      <c r="G14" s="363"/>
      <c r="H14" s="507"/>
      <c r="I14" s="507"/>
      <c r="J14" s="507"/>
      <c r="K14" s="507"/>
      <c r="L14" s="507"/>
      <c r="M14" s="55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6"/>
      <c r="B15" s="514"/>
      <c r="C15" s="514"/>
      <c r="D15" s="505"/>
      <c r="E15" s="505"/>
      <c r="F15" s="512"/>
      <c r="G15" s="363"/>
      <c r="H15" s="507"/>
      <c r="I15" s="507"/>
      <c r="J15" s="507"/>
      <c r="K15" s="507"/>
      <c r="L15" s="507"/>
      <c r="M15" s="55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6"/>
      <c r="B16" s="514"/>
      <c r="C16" s="514"/>
      <c r="D16" s="505"/>
      <c r="E16" s="505"/>
      <c r="F16" s="512"/>
      <c r="G16" s="363"/>
      <c r="H16" s="507"/>
      <c r="I16" s="507"/>
      <c r="J16" s="507"/>
      <c r="K16" s="507"/>
      <c r="L16" s="507"/>
      <c r="M16" s="55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6"/>
      <c r="B17" s="514"/>
      <c r="C17" s="514"/>
      <c r="D17" s="505"/>
      <c r="E17" s="505"/>
      <c r="F17" s="512"/>
      <c r="G17" s="363"/>
      <c r="H17" s="507"/>
      <c r="I17" s="507"/>
      <c r="J17" s="507"/>
      <c r="K17" s="507"/>
      <c r="L17" s="507"/>
      <c r="M17" s="55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6"/>
      <c r="B18" s="514"/>
      <c r="C18" s="514"/>
      <c r="D18" s="505"/>
      <c r="E18" s="505"/>
      <c r="F18" s="512"/>
      <c r="G18" s="363"/>
      <c r="H18" s="507"/>
      <c r="I18" s="507"/>
      <c r="J18" s="507"/>
      <c r="K18" s="507"/>
      <c r="L18" s="507"/>
      <c r="M18" s="55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6"/>
      <c r="B19" s="514"/>
      <c r="C19" s="514"/>
      <c r="D19" s="505"/>
      <c r="E19" s="505"/>
      <c r="F19" s="512"/>
      <c r="G19" s="363"/>
      <c r="H19" s="507"/>
      <c r="I19" s="507"/>
      <c r="J19" s="507"/>
      <c r="K19" s="507"/>
      <c r="L19" s="507"/>
      <c r="M19" s="5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6">
        <f>'7- Mapa Final'!A16</f>
        <v>2</v>
      </c>
      <c r="B20" s="548" t="str">
        <f>'7- Mapa Final'!B16</f>
        <v>Posibilidad de no gestionar el cobro  coactivo de las obligaciones pecuniarias a favor de la Rama Judicial</v>
      </c>
      <c r="C20" s="548" t="str">
        <f>'7- Mapa Final'!C16</f>
        <v xml:space="preserve">No se adelanten la actividades conducentes a recuperar las suma que se le adeudan a la entidad </v>
      </c>
      <c r="D20" s="549" t="str">
        <f>'7- Mapa Final'!J16</f>
        <v>Muy Baja - 1</v>
      </c>
      <c r="E20" s="509" t="str">
        <f>'7- Mapa Final'!K16</f>
        <v>Leve - 1</v>
      </c>
      <c r="F20" s="544" t="str">
        <f>'7- Mapa Final'!M16</f>
        <v>Bajo - 1</v>
      </c>
      <c r="G20" s="363"/>
      <c r="H20" s="507"/>
      <c r="I20" s="507"/>
      <c r="J20" s="507"/>
      <c r="K20" s="507"/>
      <c r="L20" s="507"/>
      <c r="M20" s="55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6"/>
      <c r="B21" s="514"/>
      <c r="C21" s="514"/>
      <c r="D21" s="505"/>
      <c r="E21" s="505"/>
      <c r="F21" s="512"/>
      <c r="G21" s="363"/>
      <c r="H21" s="507"/>
      <c r="I21" s="507"/>
      <c r="J21" s="507"/>
      <c r="K21" s="507"/>
      <c r="L21" s="507"/>
      <c r="M21" s="55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6"/>
      <c r="B22" s="514"/>
      <c r="C22" s="514"/>
      <c r="D22" s="505"/>
      <c r="E22" s="505"/>
      <c r="F22" s="512"/>
      <c r="G22" s="363"/>
      <c r="H22" s="507"/>
      <c r="I22" s="507"/>
      <c r="J22" s="507"/>
      <c r="K22" s="507"/>
      <c r="L22" s="507"/>
      <c r="M22" s="55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6"/>
      <c r="B23" s="514"/>
      <c r="C23" s="514"/>
      <c r="D23" s="505"/>
      <c r="E23" s="505"/>
      <c r="F23" s="512"/>
      <c r="G23" s="363"/>
      <c r="H23" s="507"/>
      <c r="I23" s="507"/>
      <c r="J23" s="507"/>
      <c r="K23" s="507"/>
      <c r="L23" s="507"/>
      <c r="M23" s="55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6"/>
      <c r="B24" s="514"/>
      <c r="C24" s="514"/>
      <c r="D24" s="505"/>
      <c r="E24" s="505"/>
      <c r="F24" s="512"/>
      <c r="G24" s="363"/>
      <c r="H24" s="507"/>
      <c r="I24" s="507"/>
      <c r="J24" s="507"/>
      <c r="K24" s="507"/>
      <c r="L24" s="507"/>
      <c r="M24" s="55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6"/>
      <c r="B25" s="514"/>
      <c r="C25" s="514"/>
      <c r="D25" s="505"/>
      <c r="E25" s="505"/>
      <c r="F25" s="512"/>
      <c r="G25" s="363"/>
      <c r="H25" s="507"/>
      <c r="I25" s="507"/>
      <c r="J25" s="507"/>
      <c r="K25" s="507"/>
      <c r="L25" s="507"/>
      <c r="M25" s="559"/>
      <c r="N25" s="34"/>
      <c r="O25" s="34"/>
    </row>
    <row r="26" spans="1:169">
      <c r="A26" s="556"/>
      <c r="B26" s="514"/>
      <c r="C26" s="514"/>
      <c r="D26" s="505"/>
      <c r="E26" s="505"/>
      <c r="F26" s="512"/>
      <c r="G26" s="363"/>
      <c r="H26" s="507"/>
      <c r="I26" s="507"/>
      <c r="J26" s="507"/>
      <c r="K26" s="507"/>
      <c r="L26" s="507"/>
      <c r="M26" s="559"/>
      <c r="N26" s="34"/>
      <c r="O26" s="34"/>
    </row>
    <row r="27" spans="1:169">
      <c r="A27" s="556"/>
      <c r="B27" s="514"/>
      <c r="C27" s="514"/>
      <c r="D27" s="505"/>
      <c r="E27" s="505"/>
      <c r="F27" s="512"/>
      <c r="G27" s="363"/>
      <c r="H27" s="507"/>
      <c r="I27" s="507"/>
      <c r="J27" s="507"/>
      <c r="K27" s="507"/>
      <c r="L27" s="507"/>
      <c r="M27" s="559"/>
      <c r="N27" s="34"/>
      <c r="O27" s="34"/>
    </row>
    <row r="28" spans="1:169">
      <c r="A28" s="556"/>
      <c r="B28" s="514"/>
      <c r="C28" s="514"/>
      <c r="D28" s="505"/>
      <c r="E28" s="505"/>
      <c r="F28" s="512"/>
      <c r="G28" s="363"/>
      <c r="H28" s="507"/>
      <c r="I28" s="507"/>
      <c r="J28" s="507"/>
      <c r="K28" s="507"/>
      <c r="L28" s="507"/>
      <c r="M28" s="559"/>
      <c r="N28" s="34"/>
      <c r="O28" s="34"/>
    </row>
    <row r="29" spans="1:169" ht="15.75" thickBot="1">
      <c r="A29" s="556"/>
      <c r="B29" s="514"/>
      <c r="C29" s="514"/>
      <c r="D29" s="505"/>
      <c r="E29" s="505"/>
      <c r="F29" s="512"/>
      <c r="G29" s="363"/>
      <c r="H29" s="507"/>
      <c r="I29" s="507"/>
      <c r="J29" s="507"/>
      <c r="K29" s="507"/>
      <c r="L29" s="507"/>
      <c r="M29" s="559"/>
      <c r="N29" s="34"/>
      <c r="O29" s="34"/>
    </row>
    <row r="30" spans="1:169" s="26" customFormat="1" ht="12.75" customHeight="1">
      <c r="A30" s="546">
        <f>'7- Mapa Final'!A19</f>
        <v>3</v>
      </c>
      <c r="B30" s="548" t="str">
        <f>'7- Mapa Final'!B19</f>
        <v>Posibilidad de recibir dádivas o beneficios a nombre propio o de terceros para  no actuar con la debida diligencia en los procesos en contra la entidad.</v>
      </c>
      <c r="C30" s="548" t="str">
        <f>'7- Mapa Final'!C19</f>
        <v>Se retrasan, desvian u omiten actuaciones en el trámite de los procesos judiciales a cargo de la entidad</v>
      </c>
      <c r="D30" s="549" t="str">
        <f>'7- Mapa Final'!J19</f>
        <v>Muy Baja - 1</v>
      </c>
      <c r="E30" s="509" t="str">
        <f>'7- Mapa Final'!K19</f>
        <v>Mayor - 4</v>
      </c>
      <c r="F30" s="544" t="str">
        <f>'7- Mapa Final'!M19</f>
        <v>Alto  - 4</v>
      </c>
      <c r="G30" s="363"/>
      <c r="H30" s="507"/>
      <c r="I30" s="507"/>
      <c r="J30" s="507"/>
      <c r="K30" s="507"/>
      <c r="L30" s="507"/>
      <c r="M30" s="55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6"/>
      <c r="B31" s="514"/>
      <c r="C31" s="514"/>
      <c r="D31" s="505"/>
      <c r="E31" s="505"/>
      <c r="F31" s="512"/>
      <c r="G31" s="363"/>
      <c r="H31" s="507"/>
      <c r="I31" s="507"/>
      <c r="J31" s="507"/>
      <c r="K31" s="507"/>
      <c r="L31" s="507"/>
      <c r="M31" s="55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6"/>
      <c r="B32" s="514"/>
      <c r="C32" s="514"/>
      <c r="D32" s="505"/>
      <c r="E32" s="505"/>
      <c r="F32" s="512"/>
      <c r="G32" s="363"/>
      <c r="H32" s="507"/>
      <c r="I32" s="507"/>
      <c r="J32" s="507"/>
      <c r="K32" s="507"/>
      <c r="L32" s="507"/>
      <c r="M32" s="55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6"/>
      <c r="B33" s="514"/>
      <c r="C33" s="514"/>
      <c r="D33" s="505"/>
      <c r="E33" s="505"/>
      <c r="F33" s="512"/>
      <c r="G33" s="363"/>
      <c r="H33" s="507"/>
      <c r="I33" s="507"/>
      <c r="J33" s="507"/>
      <c r="K33" s="507"/>
      <c r="L33" s="507"/>
      <c r="M33" s="55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6"/>
      <c r="B34" s="514"/>
      <c r="C34" s="514"/>
      <c r="D34" s="505"/>
      <c r="E34" s="505"/>
      <c r="F34" s="512"/>
      <c r="G34" s="363"/>
      <c r="H34" s="507"/>
      <c r="I34" s="507"/>
      <c r="J34" s="507"/>
      <c r="K34" s="507"/>
      <c r="L34" s="507"/>
      <c r="M34" s="55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6"/>
      <c r="B35" s="514"/>
      <c r="C35" s="514"/>
      <c r="D35" s="505"/>
      <c r="E35" s="505"/>
      <c r="F35" s="512"/>
      <c r="G35" s="363"/>
      <c r="H35" s="507"/>
      <c r="I35" s="507"/>
      <c r="J35" s="507"/>
      <c r="K35" s="507"/>
      <c r="L35" s="507"/>
      <c r="M35" s="559"/>
      <c r="N35" s="34"/>
      <c r="O35" s="34"/>
    </row>
    <row r="36" spans="1:169">
      <c r="A36" s="546"/>
      <c r="B36" s="514"/>
      <c r="C36" s="514"/>
      <c r="D36" s="505"/>
      <c r="E36" s="505"/>
      <c r="F36" s="512"/>
      <c r="G36" s="363"/>
      <c r="H36" s="507"/>
      <c r="I36" s="507"/>
      <c r="J36" s="507"/>
      <c r="K36" s="507"/>
      <c r="L36" s="507"/>
      <c r="M36" s="559"/>
      <c r="N36" s="34"/>
      <c r="O36" s="34"/>
    </row>
    <row r="37" spans="1:169">
      <c r="A37" s="546"/>
      <c r="B37" s="514"/>
      <c r="C37" s="514"/>
      <c r="D37" s="505"/>
      <c r="E37" s="505"/>
      <c r="F37" s="512"/>
      <c r="G37" s="363"/>
      <c r="H37" s="507"/>
      <c r="I37" s="507"/>
      <c r="J37" s="507"/>
      <c r="K37" s="507"/>
      <c r="L37" s="507"/>
      <c r="M37" s="559"/>
      <c r="N37" s="34"/>
      <c r="O37" s="34"/>
    </row>
    <row r="38" spans="1:169">
      <c r="A38" s="546"/>
      <c r="B38" s="514"/>
      <c r="C38" s="514"/>
      <c r="D38" s="505"/>
      <c r="E38" s="505"/>
      <c r="F38" s="512"/>
      <c r="G38" s="363"/>
      <c r="H38" s="507"/>
      <c r="I38" s="507"/>
      <c r="J38" s="507"/>
      <c r="K38" s="507"/>
      <c r="L38" s="507"/>
      <c r="M38" s="559"/>
      <c r="N38" s="34"/>
      <c r="O38" s="34"/>
    </row>
    <row r="39" spans="1:169" ht="15.75" thickBot="1">
      <c r="A39" s="546"/>
      <c r="B39" s="514"/>
      <c r="C39" s="514"/>
      <c r="D39" s="505"/>
      <c r="E39" s="505"/>
      <c r="F39" s="512"/>
      <c r="G39" s="363"/>
      <c r="H39" s="507"/>
      <c r="I39" s="507"/>
      <c r="J39" s="507"/>
      <c r="K39" s="507"/>
      <c r="L39" s="507"/>
      <c r="M39" s="559"/>
      <c r="N39" s="34"/>
      <c r="O39" s="34"/>
    </row>
    <row r="40" spans="1:169" s="26" customFormat="1" ht="12.75" customHeight="1">
      <c r="A40" s="546">
        <f>'7- Mapa Final'!A24</f>
        <v>4</v>
      </c>
      <c r="B40" s="548" t="str">
        <f>'7- Mapa Final'!B24</f>
        <v>Posibilidad de ofrecer, prometer, entregar, aceptar o solicitar una ventaja indebida a cambio de la deficiente gestión en el cobro coactivo de las obligaciones a favor de la Rama Judicial</v>
      </c>
      <c r="C40" s="548" t="str">
        <f>'7- Mapa Final'!C24</f>
        <v>Cuando un tercero o el mismo obligado, ofrece, promete, entrega, acepta o solicita una ventaja dentro del procedimiento de cobro coactivo, a través de dádivas o beneficios, para que no se adelante en debida forma el cobro de las obligaciones a favor de la Rama Judicial.</v>
      </c>
      <c r="D40" s="549" t="str">
        <f>'7- Mapa Final'!J24</f>
        <v>Muy Baja - 1</v>
      </c>
      <c r="E40" s="509" t="str">
        <f>'7- Mapa Final'!K24</f>
        <v>Mayor - 4</v>
      </c>
      <c r="F40" s="544" t="str">
        <f>'7- Mapa Final'!M24</f>
        <v>Alto  - 4</v>
      </c>
      <c r="G40" s="363"/>
      <c r="H40" s="507"/>
      <c r="I40" s="507"/>
      <c r="J40" s="507"/>
      <c r="K40" s="507"/>
      <c r="L40" s="507"/>
      <c r="M40" s="55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6"/>
      <c r="B41" s="514"/>
      <c r="C41" s="514"/>
      <c r="D41" s="505"/>
      <c r="E41" s="505"/>
      <c r="F41" s="512"/>
      <c r="G41" s="363"/>
      <c r="H41" s="507"/>
      <c r="I41" s="507"/>
      <c r="J41" s="507"/>
      <c r="K41" s="507"/>
      <c r="L41" s="507"/>
      <c r="M41" s="55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6"/>
      <c r="B42" s="514"/>
      <c r="C42" s="514"/>
      <c r="D42" s="505"/>
      <c r="E42" s="505"/>
      <c r="F42" s="512"/>
      <c r="G42" s="363"/>
      <c r="H42" s="507"/>
      <c r="I42" s="507"/>
      <c r="J42" s="507"/>
      <c r="K42" s="507"/>
      <c r="L42" s="507"/>
      <c r="M42" s="55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6"/>
      <c r="B43" s="514"/>
      <c r="C43" s="514"/>
      <c r="D43" s="505"/>
      <c r="E43" s="505"/>
      <c r="F43" s="512"/>
      <c r="G43" s="363"/>
      <c r="H43" s="507"/>
      <c r="I43" s="507"/>
      <c r="J43" s="507"/>
      <c r="K43" s="507"/>
      <c r="L43" s="507"/>
      <c r="M43" s="55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6"/>
      <c r="B44" s="514"/>
      <c r="C44" s="514"/>
      <c r="D44" s="505"/>
      <c r="E44" s="505"/>
      <c r="F44" s="512"/>
      <c r="G44" s="363"/>
      <c r="H44" s="507"/>
      <c r="I44" s="507"/>
      <c r="J44" s="507"/>
      <c r="K44" s="507"/>
      <c r="L44" s="507"/>
      <c r="M44" s="55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6"/>
      <c r="B45" s="514"/>
      <c r="C45" s="514"/>
      <c r="D45" s="505"/>
      <c r="E45" s="505"/>
      <c r="F45" s="512"/>
      <c r="G45" s="363"/>
      <c r="H45" s="507"/>
      <c r="I45" s="507"/>
      <c r="J45" s="507"/>
      <c r="K45" s="507"/>
      <c r="L45" s="507"/>
      <c r="M45" s="559"/>
      <c r="N45" s="34"/>
      <c r="O45" s="34"/>
    </row>
    <row r="46" spans="1:169">
      <c r="A46" s="546"/>
      <c r="B46" s="514"/>
      <c r="C46" s="514"/>
      <c r="D46" s="505"/>
      <c r="E46" s="505"/>
      <c r="F46" s="512"/>
      <c r="G46" s="363"/>
      <c r="H46" s="507"/>
      <c r="I46" s="507"/>
      <c r="J46" s="507"/>
      <c r="K46" s="507"/>
      <c r="L46" s="507"/>
      <c r="M46" s="559"/>
      <c r="N46" s="34"/>
      <c r="O46" s="34"/>
    </row>
    <row r="47" spans="1:169">
      <c r="A47" s="546"/>
      <c r="B47" s="514"/>
      <c r="C47" s="514"/>
      <c r="D47" s="505"/>
      <c r="E47" s="505"/>
      <c r="F47" s="512"/>
      <c r="G47" s="363"/>
      <c r="H47" s="507"/>
      <c r="I47" s="507"/>
      <c r="J47" s="507"/>
      <c r="K47" s="507"/>
      <c r="L47" s="507"/>
      <c r="M47" s="559"/>
      <c r="N47" s="34"/>
      <c r="O47" s="34"/>
    </row>
    <row r="48" spans="1:169">
      <c r="A48" s="546"/>
      <c r="B48" s="514"/>
      <c r="C48" s="514"/>
      <c r="D48" s="505"/>
      <c r="E48" s="505"/>
      <c r="F48" s="512"/>
      <c r="G48" s="363"/>
      <c r="H48" s="507"/>
      <c r="I48" s="507"/>
      <c r="J48" s="507"/>
      <c r="K48" s="507"/>
      <c r="L48" s="507"/>
      <c r="M48" s="559"/>
      <c r="N48" s="34"/>
      <c r="O48" s="34"/>
    </row>
    <row r="49" spans="1:169" ht="15.75" thickBot="1">
      <c r="A49" s="547"/>
      <c r="B49" s="514"/>
      <c r="C49" s="514"/>
      <c r="D49" s="505"/>
      <c r="E49" s="505"/>
      <c r="F49" s="512"/>
      <c r="G49" s="363"/>
      <c r="H49" s="507"/>
      <c r="I49" s="507"/>
      <c r="J49" s="507"/>
      <c r="K49" s="507"/>
      <c r="L49" s="507"/>
      <c r="M49" s="559"/>
      <c r="N49" s="34"/>
      <c r="O49" s="34"/>
    </row>
    <row r="50" spans="1:169" s="26" customFormat="1" ht="12.75" customHeight="1">
      <c r="A50" s="546">
        <f>'7- Mapa Final'!A27</f>
        <v>5</v>
      </c>
      <c r="B50" s="548" t="str">
        <f>'7- Mapa Final'!B27</f>
        <v>Posibilidad de ofrecer, prometer, entregar, aceptar o solicitar una ventaja indebida para la asignación de procesos judiciales y/o extrajudiciales con el fin de  promover, inducir y/o provocar  actuaciones jurídicas por fuera del marco legal atendiendo intereses propios o de terceros.</v>
      </c>
      <c r="C50" s="548" t="str">
        <f>'7- Mapa Final'!C27</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49" t="str">
        <f>'7- Mapa Final'!J27</f>
        <v>Muy Baja - 1</v>
      </c>
      <c r="E50" s="509" t="str">
        <f>'7- Mapa Final'!K27</f>
        <v>Mayor - 4</v>
      </c>
      <c r="F50" s="544" t="str">
        <f>'7- Mapa Final'!M27</f>
        <v>Alto  - 4</v>
      </c>
      <c r="G50" s="363"/>
      <c r="H50" s="507"/>
      <c r="I50" s="507"/>
      <c r="J50" s="507"/>
      <c r="K50" s="507"/>
      <c r="L50" s="507"/>
      <c r="M50" s="55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6"/>
      <c r="B51" s="514"/>
      <c r="C51" s="514"/>
      <c r="D51" s="505"/>
      <c r="E51" s="505"/>
      <c r="F51" s="512"/>
      <c r="G51" s="363"/>
      <c r="H51" s="507"/>
      <c r="I51" s="507"/>
      <c r="J51" s="507"/>
      <c r="K51" s="507"/>
      <c r="L51" s="507"/>
      <c r="M51" s="5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6"/>
      <c r="B52" s="514"/>
      <c r="C52" s="514"/>
      <c r="D52" s="505"/>
      <c r="E52" s="505"/>
      <c r="F52" s="512"/>
      <c r="G52" s="363"/>
      <c r="H52" s="507"/>
      <c r="I52" s="507"/>
      <c r="J52" s="507"/>
      <c r="K52" s="507"/>
      <c r="L52" s="507"/>
      <c r="M52" s="5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6"/>
      <c r="B53" s="514"/>
      <c r="C53" s="514"/>
      <c r="D53" s="505"/>
      <c r="E53" s="505"/>
      <c r="F53" s="512"/>
      <c r="G53" s="363"/>
      <c r="H53" s="507"/>
      <c r="I53" s="507"/>
      <c r="J53" s="507"/>
      <c r="K53" s="507"/>
      <c r="L53" s="507"/>
      <c r="M53" s="5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6"/>
      <c r="B54" s="514"/>
      <c r="C54" s="514"/>
      <c r="D54" s="505"/>
      <c r="E54" s="505"/>
      <c r="F54" s="512"/>
      <c r="G54" s="363"/>
      <c r="H54" s="507"/>
      <c r="I54" s="507"/>
      <c r="J54" s="507"/>
      <c r="K54" s="507"/>
      <c r="L54" s="507"/>
      <c r="M54" s="55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6"/>
      <c r="B55" s="514"/>
      <c r="C55" s="514"/>
      <c r="D55" s="505"/>
      <c r="E55" s="505"/>
      <c r="F55" s="512"/>
      <c r="G55" s="363"/>
      <c r="H55" s="507"/>
      <c r="I55" s="507"/>
      <c r="J55" s="507"/>
      <c r="K55" s="507"/>
      <c r="L55" s="507"/>
      <c r="M55" s="559"/>
      <c r="N55" s="34"/>
      <c r="O55" s="34"/>
    </row>
    <row r="56" spans="1:169">
      <c r="A56" s="546"/>
      <c r="B56" s="514"/>
      <c r="C56" s="514"/>
      <c r="D56" s="505"/>
      <c r="E56" s="505"/>
      <c r="F56" s="512"/>
      <c r="G56" s="363"/>
      <c r="H56" s="507"/>
      <c r="I56" s="507"/>
      <c r="J56" s="507"/>
      <c r="K56" s="507"/>
      <c r="L56" s="507"/>
      <c r="M56" s="559"/>
      <c r="N56" s="34"/>
      <c r="O56" s="34"/>
    </row>
    <row r="57" spans="1:169">
      <c r="A57" s="546"/>
      <c r="B57" s="514"/>
      <c r="C57" s="514"/>
      <c r="D57" s="505"/>
      <c r="E57" s="505"/>
      <c r="F57" s="512"/>
      <c r="G57" s="363"/>
      <c r="H57" s="507"/>
      <c r="I57" s="507"/>
      <c r="J57" s="507"/>
      <c r="K57" s="507"/>
      <c r="L57" s="507"/>
      <c r="M57" s="559"/>
      <c r="N57" s="34"/>
      <c r="O57" s="34"/>
    </row>
    <row r="58" spans="1:169">
      <c r="A58" s="546"/>
      <c r="B58" s="514"/>
      <c r="C58" s="514"/>
      <c r="D58" s="505"/>
      <c r="E58" s="505"/>
      <c r="F58" s="512"/>
      <c r="G58" s="363"/>
      <c r="H58" s="507"/>
      <c r="I58" s="507"/>
      <c r="J58" s="507"/>
      <c r="K58" s="507"/>
      <c r="L58" s="507"/>
      <c r="M58" s="559"/>
      <c r="N58" s="34"/>
      <c r="O58" s="34"/>
    </row>
    <row r="59" spans="1:169" ht="15.75" thickBot="1">
      <c r="A59" s="547"/>
      <c r="B59" s="514"/>
      <c r="C59" s="514"/>
      <c r="D59" s="505"/>
      <c r="E59" s="505"/>
      <c r="F59" s="512"/>
      <c r="G59" s="363"/>
      <c r="H59" s="507"/>
      <c r="I59" s="507"/>
      <c r="J59" s="507"/>
      <c r="K59" s="507"/>
      <c r="L59" s="507"/>
      <c r="M59" s="559"/>
      <c r="N59" s="34"/>
      <c r="O59" s="34"/>
    </row>
    <row r="60" spans="1:169" s="26" customFormat="1" ht="12.75" customHeight="1">
      <c r="A60" s="546">
        <f>'7- Mapa Final'!A30</f>
        <v>6</v>
      </c>
      <c r="B60" s="548" t="str">
        <f>'7- Mapa Final'!B30</f>
        <v>Posibilidad de ofrecer, prometer, entregar, aceptar o solicitar una ventaja indebida  para compartir, obtener y/o divulgar información reservada o privelegiada de los procesos judiciales o extrajudiciales en los que es parte la entidad.</v>
      </c>
      <c r="C60" s="548" t="str">
        <f>'7- Mapa Final'!C30</f>
        <v>Cuando por  interés indebido propio o de un tercero se influye en el apoderado de un proceso judicial o extrajudicial para que se divulgue información reservada o privelegiada de los procesos judiciales o extrajudiciales en los que es parte la entidad.</v>
      </c>
      <c r="D60" s="549" t="str">
        <f>'7- Mapa Final'!J30</f>
        <v>Muy Baja - 1</v>
      </c>
      <c r="E60" s="509" t="str">
        <f>'7- Mapa Final'!K30</f>
        <v>Mayor - 4</v>
      </c>
      <c r="F60" s="544" t="str">
        <f>'7- Mapa Final'!M30</f>
        <v>Alto  - 4</v>
      </c>
      <c r="G60" s="363"/>
      <c r="H60" s="507"/>
      <c r="I60" s="507"/>
      <c r="J60" s="507"/>
      <c r="K60" s="507"/>
      <c r="L60" s="507"/>
      <c r="M60" s="55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6"/>
      <c r="B61" s="514"/>
      <c r="C61" s="514"/>
      <c r="D61" s="505"/>
      <c r="E61" s="505"/>
      <c r="F61" s="512"/>
      <c r="G61" s="363"/>
      <c r="H61" s="507"/>
      <c r="I61" s="507"/>
      <c r="J61" s="507"/>
      <c r="K61" s="507"/>
      <c r="L61" s="507"/>
      <c r="M61" s="55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6"/>
      <c r="B62" s="514"/>
      <c r="C62" s="514"/>
      <c r="D62" s="505"/>
      <c r="E62" s="505"/>
      <c r="F62" s="512"/>
      <c r="G62" s="363"/>
      <c r="H62" s="507"/>
      <c r="I62" s="507"/>
      <c r="J62" s="507"/>
      <c r="K62" s="507"/>
      <c r="L62" s="507"/>
      <c r="M62" s="55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6"/>
      <c r="B63" s="514"/>
      <c r="C63" s="514"/>
      <c r="D63" s="505"/>
      <c r="E63" s="505"/>
      <c r="F63" s="512"/>
      <c r="G63" s="363"/>
      <c r="H63" s="507"/>
      <c r="I63" s="507"/>
      <c r="J63" s="507"/>
      <c r="K63" s="507"/>
      <c r="L63" s="507"/>
      <c r="M63" s="55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6"/>
      <c r="B64" s="514"/>
      <c r="C64" s="514"/>
      <c r="D64" s="505"/>
      <c r="E64" s="505"/>
      <c r="F64" s="512"/>
      <c r="G64" s="363"/>
      <c r="H64" s="507"/>
      <c r="I64" s="507"/>
      <c r="J64" s="507"/>
      <c r="K64" s="507"/>
      <c r="L64" s="507"/>
      <c r="M64" s="55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6"/>
      <c r="B65" s="514"/>
      <c r="C65" s="514"/>
      <c r="D65" s="505"/>
      <c r="E65" s="505"/>
      <c r="F65" s="512"/>
      <c r="G65" s="363"/>
      <c r="H65" s="507"/>
      <c r="I65" s="507"/>
      <c r="J65" s="507"/>
      <c r="K65" s="507"/>
      <c r="L65" s="507"/>
      <c r="M65" s="559"/>
      <c r="N65" s="34"/>
      <c r="O65" s="34"/>
    </row>
    <row r="66" spans="1:15">
      <c r="A66" s="546"/>
      <c r="B66" s="514"/>
      <c r="C66" s="514"/>
      <c r="D66" s="505"/>
      <c r="E66" s="505"/>
      <c r="F66" s="512"/>
      <c r="G66" s="363"/>
      <c r="H66" s="507"/>
      <c r="I66" s="507"/>
      <c r="J66" s="507"/>
      <c r="K66" s="507"/>
      <c r="L66" s="507"/>
      <c r="M66" s="559"/>
      <c r="N66" s="34"/>
      <c r="O66" s="34"/>
    </row>
    <row r="67" spans="1:15">
      <c r="A67" s="546"/>
      <c r="B67" s="514"/>
      <c r="C67" s="514"/>
      <c r="D67" s="505"/>
      <c r="E67" s="505"/>
      <c r="F67" s="512"/>
      <c r="G67" s="363"/>
      <c r="H67" s="507"/>
      <c r="I67" s="507"/>
      <c r="J67" s="507"/>
      <c r="K67" s="507"/>
      <c r="L67" s="507"/>
      <c r="M67" s="559"/>
      <c r="N67" s="34"/>
      <c r="O67" s="34"/>
    </row>
    <row r="68" spans="1:15">
      <c r="A68" s="546"/>
      <c r="B68" s="514"/>
      <c r="C68" s="514"/>
      <c r="D68" s="505"/>
      <c r="E68" s="505"/>
      <c r="F68" s="512"/>
      <c r="G68" s="363"/>
      <c r="H68" s="507"/>
      <c r="I68" s="507"/>
      <c r="J68" s="507"/>
      <c r="K68" s="507"/>
      <c r="L68" s="507"/>
      <c r="M68" s="559"/>
      <c r="N68" s="34"/>
      <c r="O68" s="34"/>
    </row>
    <row r="69" spans="1:15" ht="15.75" thickBot="1">
      <c r="A69" s="547"/>
      <c r="B69" s="514"/>
      <c r="C69" s="514"/>
      <c r="D69" s="505"/>
      <c r="E69" s="505"/>
      <c r="F69" s="512"/>
      <c r="G69" s="545"/>
      <c r="H69" s="561"/>
      <c r="I69" s="561"/>
      <c r="J69" s="561"/>
      <c r="K69" s="561"/>
      <c r="L69" s="561"/>
      <c r="M69" s="560"/>
      <c r="N69" s="34"/>
      <c r="O69" s="34"/>
    </row>
  </sheetData>
  <mergeCells count="95">
    <mergeCell ref="F60:F69"/>
    <mergeCell ref="A50:A59"/>
    <mergeCell ref="B50:B59"/>
    <mergeCell ref="C50:C59"/>
    <mergeCell ref="D50:D59"/>
    <mergeCell ref="E50:E59"/>
    <mergeCell ref="F50:F59"/>
    <mergeCell ref="A60:A69"/>
    <mergeCell ref="B60:B69"/>
    <mergeCell ref="C60:C69"/>
    <mergeCell ref="D60:D69"/>
    <mergeCell ref="E60:E69"/>
    <mergeCell ref="M60:M69"/>
    <mergeCell ref="G60:G69"/>
    <mergeCell ref="H60:H69"/>
    <mergeCell ref="I60:I69"/>
    <mergeCell ref="J60:J69"/>
    <mergeCell ref="K60:K69"/>
    <mergeCell ref="L60:L69"/>
    <mergeCell ref="J50:J59"/>
    <mergeCell ref="K50:K59"/>
    <mergeCell ref="L50:L59"/>
    <mergeCell ref="M50:M59"/>
    <mergeCell ref="F40:F49"/>
    <mergeCell ref="M40:M49"/>
    <mergeCell ref="G40:G49"/>
    <mergeCell ref="H40:H49"/>
    <mergeCell ref="I40:I49"/>
    <mergeCell ref="J40:J49"/>
    <mergeCell ref="K40:K49"/>
    <mergeCell ref="L40:L49"/>
    <mergeCell ref="G50:G59"/>
    <mergeCell ref="H50:H59"/>
    <mergeCell ref="I50:I59"/>
    <mergeCell ref="F30:F39"/>
    <mergeCell ref="G30:G39"/>
    <mergeCell ref="H30:H39"/>
    <mergeCell ref="I30:I39"/>
    <mergeCell ref="G20:G29"/>
    <mergeCell ref="H20:H29"/>
    <mergeCell ref="I20:I29"/>
    <mergeCell ref="J30:J39"/>
    <mergeCell ref="K30:K39"/>
    <mergeCell ref="L30:L39"/>
    <mergeCell ref="M30:M39"/>
    <mergeCell ref="M20:M29"/>
    <mergeCell ref="J20:J29"/>
    <mergeCell ref="K20:K29"/>
    <mergeCell ref="L20:L29"/>
    <mergeCell ref="A30:A39"/>
    <mergeCell ref="B30:B39"/>
    <mergeCell ref="C30:C39"/>
    <mergeCell ref="D30:D39"/>
    <mergeCell ref="E30:E39"/>
    <mergeCell ref="A40:A49"/>
    <mergeCell ref="B40:B49"/>
    <mergeCell ref="C40:C49"/>
    <mergeCell ref="D40:D49"/>
    <mergeCell ref="E40:E4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G10:G19"/>
    <mergeCell ref="H10:H19"/>
    <mergeCell ref="A1:B2"/>
    <mergeCell ref="C1:J3"/>
    <mergeCell ref="K1:M3"/>
    <mergeCell ref="A4:B4"/>
    <mergeCell ref="C4:M4"/>
    <mergeCell ref="A5:B5"/>
    <mergeCell ref="C5:M5"/>
    <mergeCell ref="A6:B6"/>
    <mergeCell ref="C6:M6"/>
    <mergeCell ref="M7:M8"/>
    <mergeCell ref="I10:I19"/>
    <mergeCell ref="J10:J19"/>
    <mergeCell ref="K10:K19"/>
    <mergeCell ref="L10:L19"/>
    <mergeCell ref="A20:A29"/>
    <mergeCell ref="B20:B29"/>
    <mergeCell ref="C20:C29"/>
    <mergeCell ref="D20:D29"/>
    <mergeCell ref="E20:E29"/>
    <mergeCell ref="F20:F29"/>
  </mergeCells>
  <conditionalFormatting sqref="A60">
    <cfRule type="containsText" dxfId="49" priority="1" operator="containsText" text="3- Moderado">
      <formula>NOT(ISERROR(SEARCH("3- Moderado",A60)))</formula>
    </cfRule>
    <cfRule type="containsText" dxfId="48" priority="2" operator="containsText" text="6- Moderado">
      <formula>NOT(ISERROR(SEARCH("6- Moderado",A60)))</formula>
    </cfRule>
    <cfRule type="containsText" dxfId="47" priority="3" operator="containsText" text="4- Moderado">
      <formula>NOT(ISERROR(SEARCH("4- Moderado",A60)))</formula>
    </cfRule>
    <cfRule type="containsText" dxfId="46" priority="4" operator="containsText" text="3- Bajo">
      <formula>NOT(ISERROR(SEARCH("3- Bajo",A60)))</formula>
    </cfRule>
    <cfRule type="containsText" dxfId="45" priority="5" operator="containsText" text="4- Bajo">
      <formula>NOT(ISERROR(SEARCH("4- Bajo",A60)))</formula>
    </cfRule>
    <cfRule type="containsText" dxfId="44" priority="6" operator="containsText" text="1- Bajo">
      <formula>NOT(ISERROR(SEARCH("1- Bajo",A60)))</formula>
    </cfRule>
  </conditionalFormatting>
  <conditionalFormatting sqref="A7:B7">
    <cfRule type="containsText" dxfId="43" priority="247" operator="containsText" text="1- Bajo">
      <formula>NOT(ISERROR(SEARCH("1- Bajo",A7)))</formula>
    </cfRule>
    <cfRule type="containsText" dxfId="42" priority="242" operator="containsText" text="3- Moderado">
      <formula>NOT(ISERROR(SEARCH("3- Moderado",A7)))</formula>
    </cfRule>
    <cfRule type="containsText" dxfId="41" priority="243" operator="containsText" text="6- Moderado">
      <formula>NOT(ISERROR(SEARCH("6- Moderado",A7)))</formula>
    </cfRule>
    <cfRule type="containsText" dxfId="40" priority="244" operator="containsText" text="4- Moderado">
      <formula>NOT(ISERROR(SEARCH("4- Moderado",A7)))</formula>
    </cfRule>
    <cfRule type="containsText" dxfId="39" priority="245" operator="containsText" text="3- Bajo">
      <formula>NOT(ISERROR(SEARCH("3- Bajo",A7)))</formula>
    </cfRule>
    <cfRule type="containsText" dxfId="38" priority="246" operator="containsText" text="4- Bajo">
      <formula>NOT(ISERROR(SEARCH("4- Bajo",A7)))</formula>
    </cfRule>
  </conditionalFormatting>
  <conditionalFormatting sqref="A10:E10 A20:E20">
    <cfRule type="containsText" dxfId="37" priority="38" operator="containsText" text="1- Bajo">
      <formula>NOT(ISERROR(SEARCH("1- Bajo",A10)))</formula>
    </cfRule>
    <cfRule type="containsText" dxfId="36" priority="37" operator="containsText" text="4- Bajo">
      <formula>NOT(ISERROR(SEARCH("4- Bajo",A10)))</formula>
    </cfRule>
    <cfRule type="containsText" dxfId="35" priority="36" operator="containsText" text="3- Bajo">
      <formula>NOT(ISERROR(SEARCH("3- Bajo",A10)))</formula>
    </cfRule>
    <cfRule type="containsText" dxfId="34" priority="35" operator="containsText" text="4- Moderado">
      <formula>NOT(ISERROR(SEARCH("4- Moderado",A10)))</formula>
    </cfRule>
    <cfRule type="containsText" dxfId="33" priority="34" operator="containsText" text="6- Moderado">
      <formula>NOT(ISERROR(SEARCH("6- Moderado",A10)))</formula>
    </cfRule>
    <cfRule type="containsText" dxfId="32" priority="33" operator="containsText" text="3- Moderado">
      <formula>NOT(ISERROR(SEARCH("3- Moderado",A10)))</formula>
    </cfRule>
  </conditionalFormatting>
  <conditionalFormatting sqref="A30:E30 B60:E60">
    <cfRule type="containsText" dxfId="31" priority="31" operator="containsText" text="4- Bajo">
      <formula>NOT(ISERROR(SEARCH("4- Bajo",A30)))</formula>
    </cfRule>
    <cfRule type="containsText" dxfId="30" priority="30" operator="containsText" text="3- Bajo">
      <formula>NOT(ISERROR(SEARCH("3- Bajo",A30)))</formula>
    </cfRule>
    <cfRule type="containsText" dxfId="29" priority="32" operator="containsText" text="1- Bajo">
      <formula>NOT(ISERROR(SEARCH("1- Bajo",A30)))</formula>
    </cfRule>
    <cfRule type="containsText" dxfId="28" priority="29" operator="containsText" text="4- Moderado">
      <formula>NOT(ISERROR(SEARCH("4- Moderado",A30)))</formula>
    </cfRule>
    <cfRule type="containsText" dxfId="27" priority="28" operator="containsText" text="6- Moderado">
      <formula>NOT(ISERROR(SEARCH("6- Moderado",A30)))</formula>
    </cfRule>
    <cfRule type="containsText" dxfId="26" priority="27" operator="containsText" text="3- Moderado">
      <formula>NOT(ISERROR(SEARCH("3- Moderado",A30)))</formula>
    </cfRule>
  </conditionalFormatting>
  <conditionalFormatting sqref="A40:E40 A50:E50">
    <cfRule type="containsText" dxfId="25" priority="20" operator="containsText" text="3- Bajo">
      <formula>NOT(ISERROR(SEARCH("3- Bajo",A40)))</formula>
    </cfRule>
    <cfRule type="containsText" dxfId="24" priority="17" operator="containsText" text="3- Moderado">
      <formula>NOT(ISERROR(SEARCH("3- Moderado",A40)))</formula>
    </cfRule>
    <cfRule type="containsText" dxfId="23" priority="18" operator="containsText" text="6- Moderado">
      <formula>NOT(ISERROR(SEARCH("6- Moderado",A40)))</formula>
    </cfRule>
    <cfRule type="containsText" dxfId="22" priority="19" operator="containsText" text="4- Moderado">
      <formula>NOT(ISERROR(SEARCH("4- Moderado",A40)))</formula>
    </cfRule>
    <cfRule type="containsText" dxfId="21" priority="21" operator="containsText" text="4- Bajo">
      <formula>NOT(ISERROR(SEARCH("4- Bajo",A40)))</formula>
    </cfRule>
    <cfRule type="containsText" dxfId="20" priority="22" operator="containsText" text="1- Bajo">
      <formula>NOT(ISERROR(SEARCH("1- Bajo",A40)))</formula>
    </cfRule>
  </conditionalFormatting>
  <conditionalFormatting sqref="C8:F8">
    <cfRule type="containsText" dxfId="19" priority="212" operator="containsText" text="4- Bajo">
      <formula>NOT(ISERROR(SEARCH("4- Bajo",C8)))</formula>
    </cfRule>
    <cfRule type="containsText" dxfId="18" priority="213" operator="containsText" text="1- Bajo">
      <formula>NOT(ISERROR(SEARCH("1- Bajo",C8)))</formula>
    </cfRule>
    <cfRule type="containsText" dxfId="17" priority="208" operator="containsText" text="3- Moderado">
      <formula>NOT(ISERROR(SEARCH("3- Moderado",C8)))</formula>
    </cfRule>
    <cfRule type="containsText" dxfId="16" priority="209" operator="containsText" text="6- Moderado">
      <formula>NOT(ISERROR(SEARCH("6- Moderado",C8)))</formula>
    </cfRule>
    <cfRule type="containsText" dxfId="15" priority="210" operator="containsText" text="4- Moderado">
      <formula>NOT(ISERROR(SEARCH("4- Moderado",C8)))</formula>
    </cfRule>
    <cfRule type="containsText" dxfId="14" priority="211" operator="containsText" text="3- Bajo">
      <formula>NOT(ISERROR(SEARCH("3- Bajo",C8)))</formula>
    </cfRule>
  </conditionalFormatting>
  <conditionalFormatting sqref="D10:D69">
    <cfRule type="containsText" dxfId="13" priority="16" operator="containsText" text="Media">
      <formula>NOT(ISERROR(SEARCH("Media",D10)))</formula>
    </cfRule>
    <cfRule type="containsText" dxfId="12" priority="13" operator="containsText" text="Baja">
      <formula>NOT(ISERROR(SEARCH("Baja",D10)))</formula>
    </cfRule>
    <cfRule type="containsText" dxfId="11" priority="14" operator="containsText" text="Muy Baja">
      <formula>NOT(ISERROR(SEARCH("Muy Baja",D10)))</formula>
    </cfRule>
    <cfRule type="containsText" dxfId="10" priority="12" operator="containsText" text="Alta">
      <formula>NOT(ISERROR(SEARCH("Alta",D10)))</formula>
    </cfRule>
    <cfRule type="containsText" dxfId="9" priority="11" operator="containsText" text="Muy Alta">
      <formula>NOT(ISERROR(SEARCH("Muy Alta",D10)))</formula>
    </cfRule>
  </conditionalFormatting>
  <conditionalFormatting sqref="E10:E69">
    <cfRule type="containsText" dxfId="8" priority="10" operator="containsText" text="Leve">
      <formula>NOT(ISERROR(SEARCH("Leve",E10)))</formula>
    </cfRule>
    <cfRule type="containsText" dxfId="7" priority="9" operator="containsText" text="Menor">
      <formula>NOT(ISERROR(SEARCH("Menor",E10)))</formula>
    </cfRule>
    <cfRule type="containsText" dxfId="6" priority="8" operator="containsText" text="Mayor">
      <formula>NOT(ISERROR(SEARCH("Mayor",E10)))</formula>
    </cfRule>
    <cfRule type="containsText" dxfId="5" priority="7" operator="containsText" text="Catastrófico">
      <formula>NOT(ISERROR(SEARCH("Catastrófico",E10)))</formula>
    </cfRule>
  </conditionalFormatting>
  <conditionalFormatting sqref="E10:F69">
    <cfRule type="containsText" dxfId="4" priority="15" operator="containsText" text="Moderado">
      <formula>NOT(ISERROR(SEARCH("Moderado",E10)))</formula>
    </cfRule>
  </conditionalFormatting>
  <conditionalFormatting sqref="F10:F69">
    <cfRule type="containsText" dxfId="3" priority="25" operator="containsText" text="Alto">
      <formula>NOT(ISERROR(SEARCH("Alto",F10)))</formula>
    </cfRule>
    <cfRule type="containsText" dxfId="2" priority="24" operator="containsText" text="Moderado">
      <formula>NOT(ISERROR(SEARCH("Moderado",F10)))</formula>
    </cfRule>
    <cfRule type="containsText" dxfId="1" priority="23" operator="containsText" text="Bajo">
      <formula>NOT(ISERROR(SEARCH("Bajo",F10)))</formula>
    </cfRule>
    <cfRule type="containsText" dxfId="0" priority="26" operator="containsText" text="Extremo">
      <formula>NOT(ISERROR(SEARCH("Extremo",F10)))</formula>
    </cfRule>
    <cfRule type="colorScale" priority="3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2.xml><?xml version="1.0" encoding="utf-8"?>
<ds:datastoreItem xmlns:ds="http://schemas.openxmlformats.org/officeDocument/2006/customXml" ds:itemID="{934FE77C-0CD7-4B5B-986B-668A9E538324}">
  <ds:schemaRefs>
    <ds:schemaRef ds:uri="http://purl.org/dc/terms/"/>
    <ds:schemaRef ds:uri="http://purl.org/dc/elements/1.1/"/>
    <ds:schemaRef ds:uri="http://www.w3.org/XML/1998/namespace"/>
    <ds:schemaRef ds:uri="http://schemas.microsoft.com/office/2006/metadata/properties"/>
    <ds:schemaRef ds:uri="http://schemas.openxmlformats.org/package/2006/metadata/core-properties"/>
    <ds:schemaRef ds:uri="ebe62426-be44-4ac6-b4e7-c6e91301097f"/>
    <ds:schemaRef ds:uri="http://schemas.microsoft.com/office/2006/documentManagement/types"/>
    <ds:schemaRef ds:uri="http://schemas.microsoft.com/office/infopath/2007/PartnerControls"/>
    <ds:schemaRef ds:uri="1f8d7d97-b52e-4e8e-add1-cddb6c7f9c6e"/>
    <ds:schemaRef ds:uri="http://purl.org/dc/dcmitype/"/>
  </ds:schemaRefs>
</ds:datastoreItem>
</file>

<file path=customXml/itemProps3.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Cristina Santos Vesga</cp:lastModifiedBy>
  <cp:revision/>
  <dcterms:created xsi:type="dcterms:W3CDTF">2021-04-16T16:11:31Z</dcterms:created>
  <dcterms:modified xsi:type="dcterms:W3CDTF">2025-05-06T13:04:08Z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